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13_ncr:1_{6C75ACE1-259F-4F98-9FDE-F467B12F4A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Sheet1!$A$1:$AC$57</definedName>
    <definedName name="_xlnm.Print_Area">Sheet1!$Z$6:$AC$56</definedName>
    <definedName name="_xlnm.Print_Titles" localSheetId="0">Sheet1!$A:$A,Sheet1!$1:$5</definedName>
    <definedName name="_xlnm.Print_Titles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4" i="1" l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Z29" i="1"/>
  <c r="AB28" i="1"/>
  <c r="Z28" i="1"/>
  <c r="AB27" i="1"/>
  <c r="Z27" i="1"/>
  <c r="AB26" i="1"/>
  <c r="Z26" i="1"/>
  <c r="AB25" i="1"/>
  <c r="Z25" i="1"/>
  <c r="AB24" i="1"/>
  <c r="Z24" i="1"/>
  <c r="AB23" i="1"/>
  <c r="Z23" i="1"/>
  <c r="AB22" i="1"/>
  <c r="Z22" i="1"/>
  <c r="AB21" i="1"/>
  <c r="Z21" i="1"/>
  <c r="AB20" i="1"/>
  <c r="Z20" i="1"/>
  <c r="AB19" i="1"/>
  <c r="Z19" i="1"/>
  <c r="AB18" i="1"/>
  <c r="Z18" i="1"/>
  <c r="AB17" i="1"/>
  <c r="Z17" i="1"/>
  <c r="AB16" i="1"/>
  <c r="Z16" i="1"/>
  <c r="W18" i="1"/>
  <c r="X56" i="1"/>
  <c r="W56" i="1"/>
  <c r="V56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Y56" i="1" l="1"/>
  <c r="Z13" i="1"/>
  <c r="S29" i="1"/>
  <c r="AA29" i="1" s="1"/>
  <c r="S28" i="1"/>
  <c r="AA28" i="1" s="1"/>
  <c r="U30" i="1"/>
  <c r="S27" i="1"/>
  <c r="S26" i="1"/>
  <c r="S25" i="1"/>
  <c r="S24" i="1"/>
  <c r="S23" i="1"/>
  <c r="AA23" i="1" s="1"/>
  <c r="S22" i="1"/>
  <c r="S21" i="1"/>
  <c r="U21" i="1" s="1"/>
  <c r="S20" i="1"/>
  <c r="U20" i="1" s="1"/>
  <c r="S19" i="1"/>
  <c r="U19" i="1" s="1"/>
  <c r="S18" i="1"/>
  <c r="U18" i="1" s="1"/>
  <c r="S17" i="1"/>
  <c r="U17" i="1" s="1"/>
  <c r="S16" i="1"/>
  <c r="U16" i="1" s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N56" i="1"/>
  <c r="M34" i="1"/>
  <c r="M33" i="1"/>
  <c r="M32" i="1"/>
  <c r="M31" i="1"/>
  <c r="M30" i="1"/>
  <c r="M29" i="1"/>
  <c r="M28" i="1"/>
  <c r="A30" i="1"/>
  <c r="J56" i="1"/>
  <c r="K56" i="1"/>
  <c r="L56" i="1"/>
  <c r="P56" i="1"/>
  <c r="O56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T56" i="1"/>
  <c r="R56" i="1"/>
  <c r="M27" i="1"/>
  <c r="M26" i="1"/>
  <c r="M25" i="1"/>
  <c r="M24" i="1"/>
  <c r="M23" i="1"/>
  <c r="M22" i="1"/>
  <c r="M21" i="1"/>
  <c r="M20" i="1"/>
  <c r="M19" i="1"/>
  <c r="M18" i="1"/>
  <c r="M17" i="1"/>
  <c r="M16" i="1"/>
  <c r="H56" i="1"/>
  <c r="F56" i="1"/>
  <c r="I22" i="1"/>
  <c r="G21" i="1"/>
  <c r="G20" i="1"/>
  <c r="G19" i="1"/>
  <c r="G18" i="1"/>
  <c r="G17" i="1"/>
  <c r="G16" i="1"/>
  <c r="U25" i="1" l="1"/>
  <c r="AA25" i="1"/>
  <c r="U26" i="1"/>
  <c r="AA26" i="1"/>
  <c r="I16" i="1"/>
  <c r="AA16" i="1"/>
  <c r="U27" i="1"/>
  <c r="AA27" i="1"/>
  <c r="AC27" i="1" s="1"/>
  <c r="U24" i="1"/>
  <c r="AA24" i="1"/>
  <c r="I17" i="1"/>
  <c r="AA17" i="1"/>
  <c r="I18" i="1"/>
  <c r="AA18" i="1"/>
  <c r="I21" i="1"/>
  <c r="I56" i="1" s="1"/>
  <c r="AA21" i="1"/>
  <c r="I19" i="1"/>
  <c r="AA19" i="1"/>
  <c r="U22" i="1"/>
  <c r="AA22" i="1"/>
  <c r="I20" i="1"/>
  <c r="AA20" i="1"/>
  <c r="AC20" i="1" s="1"/>
  <c r="U29" i="1"/>
  <c r="AC37" i="1"/>
  <c r="AC51" i="1"/>
  <c r="AC38" i="1"/>
  <c r="AC50" i="1"/>
  <c r="AC34" i="1"/>
  <c r="AC42" i="1"/>
  <c r="AC48" i="1"/>
  <c r="AC35" i="1"/>
  <c r="AC22" i="1"/>
  <c r="AC39" i="1"/>
  <c r="AC44" i="1"/>
  <c r="AC52" i="1"/>
  <c r="U23" i="1"/>
  <c r="U56" i="1" s="1"/>
  <c r="AC32" i="1"/>
  <c r="AC40" i="1"/>
  <c r="AC45" i="1"/>
  <c r="AC53" i="1"/>
  <c r="AC30" i="1"/>
  <c r="U28" i="1"/>
  <c r="AC41" i="1"/>
  <c r="AC46" i="1"/>
  <c r="AC36" i="1"/>
  <c r="AC54" i="1"/>
  <c r="AC28" i="1"/>
  <c r="AC29" i="1"/>
  <c r="AC43" i="1"/>
  <c r="AC16" i="1"/>
  <c r="AC23" i="1"/>
  <c r="AC25" i="1"/>
  <c r="AC18" i="1"/>
  <c r="AC21" i="1"/>
  <c r="AC19" i="1"/>
  <c r="AC26" i="1"/>
  <c r="AC33" i="1"/>
  <c r="AC49" i="1"/>
  <c r="AC17" i="1"/>
  <c r="AC24" i="1"/>
  <c r="AC31" i="1"/>
  <c r="AC47" i="1"/>
  <c r="Q56" i="1"/>
  <c r="S56" i="1"/>
  <c r="M56" i="1"/>
  <c r="G56" i="1"/>
  <c r="D56" i="1" l="1"/>
  <c r="E27" i="1"/>
  <c r="E26" i="1"/>
  <c r="E25" i="1"/>
  <c r="E24" i="1"/>
  <c r="E23" i="1"/>
  <c r="E22" i="1"/>
  <c r="E21" i="1"/>
  <c r="E20" i="1"/>
  <c r="E19" i="1"/>
  <c r="E18" i="1"/>
  <c r="E17" i="1"/>
  <c r="E16" i="1"/>
  <c r="AB56" i="1" l="1"/>
  <c r="AB57" i="1" s="1"/>
  <c r="C56" i="1"/>
  <c r="B56" i="1"/>
  <c r="E56" i="1" l="1"/>
  <c r="Z56" i="1" l="1"/>
  <c r="Z57" i="1" s="1"/>
  <c r="AC56" i="1"/>
  <c r="AC57" i="1" s="1"/>
  <c r="AA56" i="1"/>
  <c r="AA57" i="1" s="1"/>
</calcChain>
</file>

<file path=xl/sharedStrings.xml><?xml version="1.0" encoding="utf-8"?>
<sst xmlns="http://schemas.openxmlformats.org/spreadsheetml/2006/main" count="73" uniqueCount="37">
  <si>
    <t>WARREN COUNTY WATER DISTRICT</t>
  </si>
  <si>
    <t>SEWER DIVISION</t>
  </si>
  <si>
    <t>DEBT SERVICE SCHDEDULE</t>
  </si>
  <si>
    <t>Lender:</t>
  </si>
  <si>
    <t>KIA</t>
  </si>
  <si>
    <t>KRWFC</t>
  </si>
  <si>
    <t>USDA</t>
  </si>
  <si>
    <t>TOTAL ANNUAL DEBT</t>
  </si>
  <si>
    <t>Issued:</t>
  </si>
  <si>
    <t>SERVICE REQUIREMENT</t>
  </si>
  <si>
    <t>Rate:</t>
  </si>
  <si>
    <t>2.85% (TIC)</t>
  </si>
  <si>
    <t>2.02% (TIC)</t>
  </si>
  <si>
    <t>3.79% (TIC)</t>
  </si>
  <si>
    <t>Coupon:</t>
  </si>
  <si>
    <t>N/A</t>
  </si>
  <si>
    <t>Loan ID:</t>
  </si>
  <si>
    <t>C11-02 (Buchanon Park Ext)</t>
  </si>
  <si>
    <t>Series 2013B (Sewer Division Portion)</t>
  </si>
  <si>
    <t>B19-006 (Series 2020 Plum Springs)</t>
  </si>
  <si>
    <t>Series 2020</t>
  </si>
  <si>
    <t>Series 2021A</t>
  </si>
  <si>
    <t>Series 2022D (Sewer Division Portion)</t>
  </si>
  <si>
    <t>Pymt Dates:</t>
  </si>
  <si>
    <t>Monthly</t>
  </si>
  <si>
    <t>February 1st \ August 1st</t>
  </si>
  <si>
    <t>June 1st \ December 1st</t>
  </si>
  <si>
    <t>January 1st \ July 1st</t>
  </si>
  <si>
    <t>Debt Service Recovery</t>
  </si>
  <si>
    <t>SICRA Fees \ Warren Co. Fiscal Court</t>
  </si>
  <si>
    <t>Loan Amt:</t>
  </si>
  <si>
    <t>Year</t>
  </si>
  <si>
    <t>Principal</t>
  </si>
  <si>
    <t>Interest</t>
  </si>
  <si>
    <t>Fee</t>
  </si>
  <si>
    <t>Total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</si>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</sst>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-mmm\-yy"/>
    <numFmt numFmtId="165" formatCode="&quot;$&quot;#,##0"/>
    <numFmt numFmtId="166" formatCode="_(* #,##0_);_(* \(#,##0\);_(* &quot;-&quot;??_);_(@_)"/>
    <numFmt numFmtId="167" formatCode="_(&quot;$&quot;* #,##0_);_(&quot;$&quot;* \(#,##0\);_(&quot;$&quot;* &quot;-&quot;??_);_(@_)"/>
  </numFmts>
  <fonts count="9" x14ac:knownFonts="1">
    <font>
      <sz val="12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43" fontId="1" fillId="0" borderId="0" xfId="1" applyFont="1" applyBorder="1"/>
    <xf numFmtId="43" fontId="1" fillId="0" borderId="0" xfId="1" applyFont="1" applyAlignment="1"/>
    <xf numFmtId="0" fontId="3" fillId="0" borderId="0" xfId="0" applyFont="1"/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166" fontId="1" fillId="0" borderId="0" xfId="1" applyNumberFormat="1" applyFont="1" applyBorder="1"/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6" fontId="1" fillId="0" borderId="4" xfId="1" applyNumberFormat="1" applyFont="1" applyBorder="1" applyAlignment="1">
      <alignment horizontal="center"/>
    </xf>
    <xf numFmtId="166" fontId="1" fillId="0" borderId="0" xfId="1" applyNumberFormat="1" applyFont="1" applyBorder="1" applyAlignment="1">
      <alignment horizontal="center"/>
    </xf>
    <xf numFmtId="166" fontId="1" fillId="0" borderId="5" xfId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0" fontId="1" fillId="0" borderId="4" xfId="0" applyNumberFormat="1" applyFont="1" applyBorder="1" applyAlignment="1">
      <alignment horizontal="center"/>
    </xf>
    <xf numFmtId="10" fontId="1" fillId="0" borderId="0" xfId="0" applyNumberFormat="1" applyFont="1" applyAlignment="1">
      <alignment horizontal="center"/>
    </xf>
    <xf numFmtId="10" fontId="1" fillId="0" borderId="5" xfId="0" applyNumberFormat="1" applyFont="1" applyBorder="1" applyAlignment="1">
      <alignment horizontal="center"/>
    </xf>
    <xf numFmtId="164" fontId="1" fillId="0" borderId="0" xfId="0" quotePrefix="1" applyNumberFormat="1" applyFont="1"/>
    <xf numFmtId="164" fontId="1" fillId="0" borderId="0" xfId="0" applyNumberFormat="1" applyFont="1"/>
    <xf numFmtId="3" fontId="1" fillId="0" borderId="5" xfId="0" applyNumberFormat="1" applyFont="1" applyBorder="1"/>
    <xf numFmtId="166" fontId="1" fillId="0" borderId="4" xfId="1" applyNumberFormat="1" applyFont="1" applyBorder="1" applyAlignment="1"/>
    <xf numFmtId="166" fontId="1" fillId="0" borderId="0" xfId="1" applyNumberFormat="1" applyFont="1" applyBorder="1" applyAlignment="1"/>
    <xf numFmtId="3" fontId="1" fillId="0" borderId="0" xfId="0" applyNumberFormat="1" applyFont="1"/>
    <xf numFmtId="3" fontId="1" fillId="0" borderId="4" xfId="0" applyNumberFormat="1" applyFont="1" applyBorder="1"/>
    <xf numFmtId="166" fontId="3" fillId="0" borderId="4" xfId="1" applyNumberFormat="1" applyFont="1" applyBorder="1" applyAlignment="1">
      <alignment horizontal="center"/>
    </xf>
    <xf numFmtId="166" fontId="3" fillId="0" borderId="0" xfId="1" applyNumberFormat="1" applyFont="1" applyBorder="1" applyAlignment="1">
      <alignment horizontal="center"/>
    </xf>
    <xf numFmtId="166" fontId="3" fillId="0" borderId="5" xfId="1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3" fillId="0" borderId="4" xfId="0" applyFont="1" applyBorder="1"/>
    <xf numFmtId="3" fontId="3" fillId="0" borderId="5" xfId="0" applyNumberFormat="1" applyFont="1" applyBorder="1"/>
    <xf numFmtId="167" fontId="1" fillId="0" borderId="6" xfId="2" applyNumberFormat="1" applyFont="1" applyBorder="1" applyAlignment="1">
      <alignment horizontal="center"/>
    </xf>
    <xf numFmtId="167" fontId="1" fillId="0" borderId="7" xfId="2" applyNumberFormat="1" applyFont="1" applyBorder="1" applyAlignment="1">
      <alignment horizontal="center"/>
    </xf>
    <xf numFmtId="167" fontId="1" fillId="0" borderId="8" xfId="2" applyNumberFormat="1" applyFont="1" applyBorder="1" applyAlignment="1">
      <alignment horizontal="center"/>
    </xf>
    <xf numFmtId="167" fontId="1" fillId="0" borderId="6" xfId="2" applyNumberFormat="1" applyFont="1" applyBorder="1" applyAlignment="1"/>
    <xf numFmtId="165" fontId="3" fillId="0" borderId="6" xfId="0" applyNumberFormat="1" applyFont="1" applyBorder="1" applyAlignment="1">
      <alignment horizontal="center"/>
    </xf>
    <xf numFmtId="165" fontId="3" fillId="0" borderId="7" xfId="0" applyNumberFormat="1" applyFont="1" applyBorder="1" applyAlignment="1">
      <alignment horizontal="center"/>
    </xf>
    <xf numFmtId="165" fontId="3" fillId="0" borderId="8" xfId="0" applyNumberFormat="1" applyFont="1" applyBorder="1" applyAlignment="1">
      <alignment horizontal="center"/>
    </xf>
    <xf numFmtId="43" fontId="1" fillId="0" borderId="0" xfId="1" applyFont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10" fontId="1" fillId="0" borderId="4" xfId="0" applyNumberFormat="1" applyFont="1" applyBorder="1" applyAlignment="1">
      <alignment horizontal="center"/>
    </xf>
    <xf numFmtId="10" fontId="1" fillId="0" borderId="0" xfId="0" applyNumberFormat="1" applyFont="1" applyAlignment="1">
      <alignment horizontal="center"/>
    </xf>
    <xf numFmtId="10" fontId="1" fillId="0" borderId="5" xfId="0" applyNumberFormat="1" applyFon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165" fontId="1" fillId="0" borderId="10" xfId="0" applyNumberFormat="1" applyFont="1" applyBorder="1" applyAlignment="1">
      <alignment horizontal="center"/>
    </xf>
    <xf numFmtId="165" fontId="1" fillId="0" borderId="11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R57"/>
  <sheetViews>
    <sheetView tabSelected="1" zoomScale="87" zoomScaleNormal="87" workbookViewId="0">
      <pane xSplit="1" ySplit="14" topLeftCell="O15" activePane="bottomRight" state="frozen"/>
      <selection pane="topRight" activeCell="B1" sqref="B1"/>
      <selection pane="bottomLeft" activeCell="A14" sqref="A14"/>
      <selection pane="bottomRight" activeCell="W18" sqref="W18"/>
    </sheetView>
  </sheetViews>
  <sheetFormatPr defaultColWidth="9.77734375" defaultRowHeight="12.75" x14ac:dyDescent="0.2"/>
  <cols>
    <col min="1" max="1" width="19.33203125" style="2" customWidth="1"/>
    <col min="2" max="2" width="9.44140625" style="1" customWidth="1"/>
    <col min="3" max="4" width="8" style="1" customWidth="1"/>
    <col min="5" max="9" width="8.77734375" style="1" customWidth="1"/>
    <col min="10" max="10" width="9.77734375" style="1" customWidth="1"/>
    <col min="11" max="12" width="8.77734375" style="1" customWidth="1"/>
    <col min="13" max="13" width="11.33203125" style="1" customWidth="1"/>
    <col min="14" max="16" width="8.77734375" style="1" customWidth="1"/>
    <col min="17" max="17" width="12.109375" style="1" customWidth="1"/>
    <col min="18" max="18" width="11.109375" style="1" customWidth="1"/>
    <col min="19" max="20" width="8.77734375" style="1" customWidth="1"/>
    <col min="21" max="25" width="10.33203125" style="1" customWidth="1"/>
    <col min="26" max="26" width="9.109375" style="1" customWidth="1"/>
    <col min="27" max="28" width="8.77734375" style="1" customWidth="1"/>
    <col min="29" max="29" width="9.109375" style="1" customWidth="1"/>
    <col min="30" max="16384" width="9.77734375" style="1"/>
  </cols>
  <sheetData>
    <row r="1" spans="1:226" ht="15" customHeight="1" x14ac:dyDescent="0.25">
      <c r="A1" s="28"/>
      <c r="B1" s="13" t="s">
        <v>0</v>
      </c>
    </row>
    <row r="2" spans="1:226" ht="15" customHeight="1" x14ac:dyDescent="0.25">
      <c r="A2" s="28"/>
      <c r="B2" s="13" t="s">
        <v>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</row>
    <row r="3" spans="1:226" ht="15" customHeight="1" x14ac:dyDescent="0.25">
      <c r="A3" s="28"/>
      <c r="B3" s="13" t="s">
        <v>2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spans="1:226" ht="15" customHeight="1" x14ac:dyDescent="0.2">
      <c r="A4" s="32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</row>
    <row r="5" spans="1:226" x14ac:dyDescent="0.2">
      <c r="A5" s="1"/>
    </row>
    <row r="6" spans="1:226" ht="15" customHeight="1" x14ac:dyDescent="0.2">
      <c r="A6" s="16" t="s">
        <v>3</v>
      </c>
      <c r="B6" s="58" t="s">
        <v>4</v>
      </c>
      <c r="C6" s="59"/>
      <c r="D6" s="59"/>
      <c r="E6" s="60"/>
      <c r="F6" s="58" t="s">
        <v>5</v>
      </c>
      <c r="G6" s="59"/>
      <c r="H6" s="59"/>
      <c r="I6" s="60"/>
      <c r="J6" s="58" t="s">
        <v>4</v>
      </c>
      <c r="K6" s="59"/>
      <c r="L6" s="59"/>
      <c r="M6" s="59"/>
      <c r="N6" s="58" t="s">
        <v>6</v>
      </c>
      <c r="O6" s="59"/>
      <c r="P6" s="59"/>
      <c r="Q6" s="59"/>
      <c r="R6" s="58" t="s">
        <v>5</v>
      </c>
      <c r="S6" s="59"/>
      <c r="T6" s="59"/>
      <c r="U6" s="60"/>
      <c r="V6" s="58" t="s">
        <v>5</v>
      </c>
      <c r="W6" s="59"/>
      <c r="X6" s="59"/>
      <c r="Y6" s="60"/>
      <c r="Z6" s="68" t="s">
        <v>7</v>
      </c>
      <c r="AA6" s="69"/>
      <c r="AB6" s="69"/>
      <c r="AC6" s="70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</row>
    <row r="7" spans="1:226" ht="15" customHeight="1" x14ac:dyDescent="0.2">
      <c r="A7" s="17" t="s">
        <v>8</v>
      </c>
      <c r="B7" s="61">
        <v>40878</v>
      </c>
      <c r="C7" s="56"/>
      <c r="D7" s="56"/>
      <c r="E7" s="57"/>
      <c r="F7" s="61">
        <v>41332</v>
      </c>
      <c r="G7" s="56"/>
      <c r="H7" s="56"/>
      <c r="I7" s="57"/>
      <c r="J7" s="61">
        <v>44230</v>
      </c>
      <c r="K7" s="56"/>
      <c r="L7" s="56"/>
      <c r="M7" s="56"/>
      <c r="N7" s="61">
        <v>44013</v>
      </c>
      <c r="O7" s="56"/>
      <c r="P7" s="56"/>
      <c r="Q7" s="56"/>
      <c r="R7" s="61">
        <v>44384</v>
      </c>
      <c r="S7" s="56"/>
      <c r="T7" s="56"/>
      <c r="U7" s="57"/>
      <c r="V7" s="61">
        <v>44861</v>
      </c>
      <c r="W7" s="56"/>
      <c r="X7" s="56"/>
      <c r="Y7" s="57"/>
      <c r="Z7" s="71" t="s">
        <v>9</v>
      </c>
      <c r="AA7" s="72"/>
      <c r="AB7" s="72"/>
      <c r="AC7" s="73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</row>
    <row r="8" spans="1:226" x14ac:dyDescent="0.2">
      <c r="A8" s="17" t="s">
        <v>10</v>
      </c>
      <c r="B8" s="62">
        <v>0.03</v>
      </c>
      <c r="C8" s="63"/>
      <c r="D8" s="63"/>
      <c r="E8" s="64"/>
      <c r="F8" s="62" t="s">
        <v>11</v>
      </c>
      <c r="G8" s="63"/>
      <c r="H8" s="63"/>
      <c r="I8" s="64"/>
      <c r="J8" s="62">
        <v>0.02</v>
      </c>
      <c r="K8" s="63"/>
      <c r="L8" s="63"/>
      <c r="M8" s="63"/>
      <c r="N8" s="62">
        <v>2.375E-2</v>
      </c>
      <c r="O8" s="63"/>
      <c r="P8" s="63"/>
      <c r="Q8" s="63"/>
      <c r="R8" s="62" t="s">
        <v>12</v>
      </c>
      <c r="S8" s="63"/>
      <c r="T8" s="63"/>
      <c r="U8" s="64"/>
      <c r="V8" s="62" t="s">
        <v>13</v>
      </c>
      <c r="W8" s="63"/>
      <c r="X8" s="63"/>
      <c r="Y8" s="64"/>
      <c r="Z8" s="62"/>
      <c r="AA8" s="63"/>
      <c r="AB8" s="63"/>
      <c r="AC8" s="64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</row>
    <row r="9" spans="1:226" x14ac:dyDescent="0.2">
      <c r="A9" s="17" t="s">
        <v>14</v>
      </c>
      <c r="B9" s="62" t="s">
        <v>15</v>
      </c>
      <c r="C9" s="63"/>
      <c r="D9" s="63"/>
      <c r="E9" s="64"/>
      <c r="F9" s="62">
        <v>2.8299999999999999E-2</v>
      </c>
      <c r="G9" s="63"/>
      <c r="H9" s="63"/>
      <c r="I9" s="64"/>
      <c r="J9" s="62" t="s">
        <v>15</v>
      </c>
      <c r="K9" s="63"/>
      <c r="L9" s="63"/>
      <c r="M9" s="64"/>
      <c r="N9" s="62" t="s">
        <v>15</v>
      </c>
      <c r="O9" s="63"/>
      <c r="P9" s="63"/>
      <c r="Q9" s="64"/>
      <c r="R9" s="62">
        <v>2.8000000000000001E-2</v>
      </c>
      <c r="S9" s="63"/>
      <c r="T9" s="63"/>
      <c r="U9" s="64"/>
      <c r="V9" s="62">
        <v>3.5000000000000003E-2</v>
      </c>
      <c r="W9" s="63"/>
      <c r="X9" s="63"/>
      <c r="Y9" s="64"/>
      <c r="Z9" s="29"/>
      <c r="AA9" s="30"/>
      <c r="AB9" s="30"/>
      <c r="AC9" s="31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</row>
    <row r="10" spans="1:226" x14ac:dyDescent="0.2">
      <c r="A10" s="17" t="s">
        <v>16</v>
      </c>
      <c r="B10" s="55" t="s">
        <v>17</v>
      </c>
      <c r="C10" s="56"/>
      <c r="D10" s="56"/>
      <c r="E10" s="57"/>
      <c r="F10" s="55" t="s">
        <v>18</v>
      </c>
      <c r="G10" s="56"/>
      <c r="H10" s="56"/>
      <c r="I10" s="57"/>
      <c r="J10" s="55" t="s">
        <v>19</v>
      </c>
      <c r="K10" s="56"/>
      <c r="L10" s="56"/>
      <c r="M10" s="56"/>
      <c r="N10" s="55" t="s">
        <v>20</v>
      </c>
      <c r="O10" s="56"/>
      <c r="P10" s="56"/>
      <c r="Q10" s="56"/>
      <c r="R10" s="55" t="s">
        <v>21</v>
      </c>
      <c r="S10" s="56"/>
      <c r="T10" s="56"/>
      <c r="U10" s="57"/>
      <c r="V10" s="55" t="s">
        <v>22</v>
      </c>
      <c r="W10" s="56"/>
      <c r="X10" s="56"/>
      <c r="Y10" s="57"/>
      <c r="Z10" s="55"/>
      <c r="AA10" s="56"/>
      <c r="AB10" s="56"/>
      <c r="AC10" s="57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</row>
    <row r="11" spans="1:226" x14ac:dyDescent="0.2">
      <c r="A11" s="17" t="s">
        <v>23</v>
      </c>
      <c r="B11" s="55" t="s">
        <v>24</v>
      </c>
      <c r="C11" s="56"/>
      <c r="D11" s="56"/>
      <c r="E11" s="57"/>
      <c r="F11" s="55" t="s">
        <v>25</v>
      </c>
      <c r="G11" s="56"/>
      <c r="H11" s="56"/>
      <c r="I11" s="57"/>
      <c r="J11" s="55" t="s">
        <v>26</v>
      </c>
      <c r="K11" s="56"/>
      <c r="L11" s="56"/>
      <c r="M11" s="57"/>
      <c r="N11" s="55" t="s">
        <v>27</v>
      </c>
      <c r="O11" s="56"/>
      <c r="P11" s="56"/>
      <c r="Q11" s="57"/>
      <c r="R11" s="55" t="s">
        <v>25</v>
      </c>
      <c r="S11" s="56"/>
      <c r="T11" s="56"/>
      <c r="U11" s="57"/>
      <c r="V11" s="55" t="s">
        <v>25</v>
      </c>
      <c r="W11" s="56"/>
      <c r="X11" s="56"/>
      <c r="Y11" s="57"/>
      <c r="Z11" s="55"/>
      <c r="AA11" s="56"/>
      <c r="AB11" s="56"/>
      <c r="AC11" s="57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</row>
    <row r="12" spans="1:226" x14ac:dyDescent="0.2">
      <c r="A12" s="17" t="s">
        <v>28</v>
      </c>
      <c r="B12" s="55" t="s">
        <v>29</v>
      </c>
      <c r="C12" s="56"/>
      <c r="D12" s="56"/>
      <c r="E12" s="57"/>
      <c r="F12" s="55" t="s">
        <v>15</v>
      </c>
      <c r="G12" s="56"/>
      <c r="H12" s="56"/>
      <c r="I12" s="57"/>
      <c r="J12" s="55" t="s">
        <v>15</v>
      </c>
      <c r="K12" s="56"/>
      <c r="L12" s="56"/>
      <c r="M12" s="57"/>
      <c r="N12" s="55" t="s">
        <v>15</v>
      </c>
      <c r="O12" s="56"/>
      <c r="P12" s="56"/>
      <c r="Q12" s="57"/>
      <c r="R12" s="55" t="s">
        <v>29</v>
      </c>
      <c r="S12" s="56"/>
      <c r="T12" s="56"/>
      <c r="U12" s="57"/>
      <c r="V12" s="55" t="s">
        <v>15</v>
      </c>
      <c r="W12" s="56"/>
      <c r="X12" s="56"/>
      <c r="Y12" s="57"/>
      <c r="Z12" s="55"/>
      <c r="AA12" s="56"/>
      <c r="AB12" s="56"/>
      <c r="AC12" s="57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</row>
    <row r="13" spans="1:226" x14ac:dyDescent="0.2">
      <c r="A13" s="17" t="s">
        <v>30</v>
      </c>
      <c r="B13" s="65">
        <v>823900</v>
      </c>
      <c r="C13" s="66"/>
      <c r="D13" s="66"/>
      <c r="E13" s="67"/>
      <c r="F13" s="65">
        <v>129967.49</v>
      </c>
      <c r="G13" s="66"/>
      <c r="H13" s="66"/>
      <c r="I13" s="67"/>
      <c r="J13" s="65">
        <v>2000000</v>
      </c>
      <c r="K13" s="66"/>
      <c r="L13" s="66"/>
      <c r="M13" s="66"/>
      <c r="N13" s="65">
        <v>645000</v>
      </c>
      <c r="O13" s="66"/>
      <c r="P13" s="66"/>
      <c r="Q13" s="66"/>
      <c r="R13" s="65">
        <v>1255000</v>
      </c>
      <c r="S13" s="66"/>
      <c r="T13" s="66"/>
      <c r="U13" s="67"/>
      <c r="V13" s="65">
        <v>7754620</v>
      </c>
      <c r="W13" s="66"/>
      <c r="X13" s="66"/>
      <c r="Y13" s="67"/>
      <c r="Z13" s="65">
        <f>+B13+F13+J13+N13+R13</f>
        <v>4853867.49</v>
      </c>
      <c r="AA13" s="66"/>
      <c r="AB13" s="66"/>
      <c r="AC13" s="67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</row>
    <row r="14" spans="1:226" ht="19.149999999999999" customHeight="1" x14ac:dyDescent="0.2">
      <c r="A14" s="18" t="s">
        <v>31</v>
      </c>
      <c r="B14" s="5" t="s">
        <v>32</v>
      </c>
      <c r="C14" s="4" t="s">
        <v>33</v>
      </c>
      <c r="D14" s="4" t="s">
        <v>34</v>
      </c>
      <c r="E14" s="6" t="s">
        <v>35</v>
      </c>
      <c r="F14" s="5" t="s">
        <v>32</v>
      </c>
      <c r="G14" s="4" t="s">
        <v>33</v>
      </c>
      <c r="H14" s="4" t="s">
        <v>34</v>
      </c>
      <c r="I14" s="9" t="s">
        <v>35</v>
      </c>
      <c r="J14" s="5" t="s">
        <v>32</v>
      </c>
      <c r="K14" s="4" t="s">
        <v>33</v>
      </c>
      <c r="L14" s="4" t="s">
        <v>34</v>
      </c>
      <c r="M14" s="3" t="s">
        <v>35</v>
      </c>
      <c r="N14" s="5" t="s">
        <v>32</v>
      </c>
      <c r="O14" s="4" t="s">
        <v>33</v>
      </c>
      <c r="P14" s="4" t="s">
        <v>34</v>
      </c>
      <c r="Q14" s="3" t="s">
        <v>35</v>
      </c>
      <c r="R14" s="5" t="s">
        <v>32</v>
      </c>
      <c r="S14" s="4" t="s">
        <v>33</v>
      </c>
      <c r="T14" s="4" t="s">
        <v>34</v>
      </c>
      <c r="U14" s="9" t="s">
        <v>35</v>
      </c>
      <c r="V14" s="5" t="s">
        <v>32</v>
      </c>
      <c r="W14" s="4" t="s">
        <v>33</v>
      </c>
      <c r="X14" s="4" t="s">
        <v>34</v>
      </c>
      <c r="Y14" s="9" t="s">
        <v>35</v>
      </c>
      <c r="Z14" s="21" t="s">
        <v>32</v>
      </c>
      <c r="AA14" s="14" t="s">
        <v>33</v>
      </c>
      <c r="AB14" s="14" t="s">
        <v>34</v>
      </c>
      <c r="AC14" s="22" t="s">
        <v>35</v>
      </c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</row>
    <row r="15" spans="1:226" x14ac:dyDescent="0.2">
      <c r="A15" s="19"/>
      <c r="B15" s="23"/>
      <c r="E15" s="24"/>
      <c r="F15" s="8"/>
      <c r="G15" s="7"/>
      <c r="H15" s="7"/>
      <c r="I15" s="34"/>
      <c r="J15" s="23"/>
      <c r="N15" s="35"/>
      <c r="O15" s="36"/>
      <c r="P15" s="36"/>
      <c r="Q15" s="36"/>
      <c r="R15" s="8"/>
      <c r="S15" s="7"/>
      <c r="T15" s="7"/>
      <c r="U15" s="37"/>
      <c r="V15" s="38"/>
      <c r="W15" s="37"/>
      <c r="X15" s="37"/>
      <c r="Y15" s="37"/>
      <c r="Z15" s="23"/>
      <c r="AC15" s="24"/>
    </row>
    <row r="16" spans="1:226" x14ac:dyDescent="0.2">
      <c r="A16" s="17">
        <v>2022</v>
      </c>
      <c r="B16" s="25">
        <v>39388.5</v>
      </c>
      <c r="C16" s="26">
        <v>15443.460000000001</v>
      </c>
      <c r="D16" s="26">
        <v>1029.55</v>
      </c>
      <c r="E16" s="27">
        <f t="shared" ref="E16:E28" si="0">+B16+C16+D16</f>
        <v>55861.51</v>
      </c>
      <c r="F16" s="25">
        <v>9541.92</v>
      </c>
      <c r="G16" s="26">
        <f>907.02+773.43</f>
        <v>1680.4499999999998</v>
      </c>
      <c r="H16" s="26">
        <v>0</v>
      </c>
      <c r="I16" s="27">
        <f t="shared" ref="I16:I22" si="1">+F16+G16</f>
        <v>11222.369999999999</v>
      </c>
      <c r="J16" s="25">
        <v>83884.37</v>
      </c>
      <c r="K16" s="26">
        <v>37938.03</v>
      </c>
      <c r="L16" s="26">
        <v>3793.8</v>
      </c>
      <c r="M16" s="26">
        <f t="shared" ref="M16:M54" si="2">+J16+K16+L16</f>
        <v>125616.2</v>
      </c>
      <c r="N16" s="25">
        <v>7500</v>
      </c>
      <c r="O16" s="26">
        <v>15063.4375</v>
      </c>
      <c r="P16" s="26">
        <v>0</v>
      </c>
      <c r="Q16" s="26">
        <f t="shared" ref="Q16:Q29" si="3">+N16+O16+P16</f>
        <v>22563.4375</v>
      </c>
      <c r="R16" s="25">
        <v>85000</v>
      </c>
      <c r="S16" s="26">
        <f>27595.94+19512.5</f>
        <v>47108.44</v>
      </c>
      <c r="T16" s="26">
        <v>0</v>
      </c>
      <c r="U16" s="26">
        <f t="shared" ref="U16:U22" si="4">+R16+S16+T16</f>
        <v>132108.44</v>
      </c>
      <c r="V16" s="25">
        <v>0</v>
      </c>
      <c r="W16" s="26">
        <v>0</v>
      </c>
      <c r="X16" s="26">
        <v>0</v>
      </c>
      <c r="Y16" s="27">
        <f t="shared" ref="Y16:Y32" si="5">SUM(V16:X16)</f>
        <v>0</v>
      </c>
      <c r="Z16" s="39">
        <f t="shared" ref="Z16:Z54" si="6">+B16+F16+J16+N16+R16+V16</f>
        <v>225314.78999999998</v>
      </c>
      <c r="AA16" s="40">
        <f t="shared" ref="AA16:AA54" si="7">+C16+G16+K16+O16+S16+W16</f>
        <v>117233.8175</v>
      </c>
      <c r="AB16" s="40">
        <f t="shared" ref="AB16:AB54" si="8">+D16+H16+L16+P16+T16+X16</f>
        <v>4823.3500000000004</v>
      </c>
      <c r="AC16" s="41">
        <f t="shared" ref="AC16:AC54" si="9">+Z16+AA16+AB16</f>
        <v>347371.95749999996</v>
      </c>
    </row>
    <row r="17" spans="1:29" x14ac:dyDescent="0.2">
      <c r="A17" s="17">
        <v>2023</v>
      </c>
      <c r="B17" s="25">
        <v>40586.539999999994</v>
      </c>
      <c r="C17" s="26">
        <v>14245.419999999998</v>
      </c>
      <c r="D17" s="26">
        <v>949.68</v>
      </c>
      <c r="E17" s="27">
        <f t="shared" si="0"/>
        <v>55781.639999999992</v>
      </c>
      <c r="F17" s="25">
        <v>9870.9500000000007</v>
      </c>
      <c r="G17" s="26">
        <f>773.43+635.24</f>
        <v>1408.67</v>
      </c>
      <c r="H17" s="26">
        <v>0</v>
      </c>
      <c r="I17" s="27">
        <f t="shared" si="1"/>
        <v>11279.62</v>
      </c>
      <c r="J17" s="25">
        <v>85570.44</v>
      </c>
      <c r="K17" s="26">
        <v>36251.96</v>
      </c>
      <c r="L17" s="26">
        <v>3625.19</v>
      </c>
      <c r="M17" s="26">
        <f t="shared" si="2"/>
        <v>125447.59</v>
      </c>
      <c r="N17" s="25">
        <v>7500</v>
      </c>
      <c r="O17" s="26">
        <v>14885.3125</v>
      </c>
      <c r="P17" s="26">
        <v>0</v>
      </c>
      <c r="Q17" s="26">
        <f t="shared" si="3"/>
        <v>22385.3125</v>
      </c>
      <c r="R17" s="25">
        <v>100000</v>
      </c>
      <c r="S17" s="26">
        <f>19512.5+17387.5</f>
        <v>36900</v>
      </c>
      <c r="T17" s="26">
        <v>0</v>
      </c>
      <c r="U17" s="26">
        <f t="shared" si="4"/>
        <v>136900</v>
      </c>
      <c r="V17" s="25">
        <v>0</v>
      </c>
      <c r="W17" s="26">
        <v>219893.91</v>
      </c>
      <c r="X17" s="26">
        <v>450</v>
      </c>
      <c r="Y17" s="27">
        <f t="shared" si="5"/>
        <v>220343.91</v>
      </c>
      <c r="Z17" s="39">
        <f t="shared" si="6"/>
        <v>243527.93</v>
      </c>
      <c r="AA17" s="40">
        <f t="shared" si="7"/>
        <v>323585.27249999996</v>
      </c>
      <c r="AB17" s="40">
        <f t="shared" si="8"/>
        <v>5024.87</v>
      </c>
      <c r="AC17" s="41">
        <f t="shared" si="9"/>
        <v>572138.07249999989</v>
      </c>
    </row>
    <row r="18" spans="1:29" x14ac:dyDescent="0.2">
      <c r="A18" s="54">
        <v>2024</v>
      </c>
      <c r="B18" s="25">
        <v>41821.01</v>
      </c>
      <c r="C18" s="26">
        <v>13010.949999999999</v>
      </c>
      <c r="D18" s="26">
        <v>867.39999999999986</v>
      </c>
      <c r="E18" s="27">
        <f t="shared" si="0"/>
        <v>55699.360000000001</v>
      </c>
      <c r="F18" s="25">
        <v>10199.98</v>
      </c>
      <c r="G18" s="26">
        <f>635.24+486.06</f>
        <v>1121.3</v>
      </c>
      <c r="H18" s="26">
        <v>0</v>
      </c>
      <c r="I18" s="27">
        <f t="shared" si="1"/>
        <v>11321.279999999999</v>
      </c>
      <c r="J18" s="25">
        <v>87290.4</v>
      </c>
      <c r="K18" s="26">
        <v>34532</v>
      </c>
      <c r="L18" s="26">
        <v>3453.2</v>
      </c>
      <c r="M18" s="26">
        <f t="shared" si="2"/>
        <v>125275.59999999999</v>
      </c>
      <c r="N18" s="25">
        <v>8000</v>
      </c>
      <c r="O18" s="26">
        <v>14701.25</v>
      </c>
      <c r="P18" s="26">
        <v>0</v>
      </c>
      <c r="Q18" s="26">
        <f t="shared" si="3"/>
        <v>22701.25</v>
      </c>
      <c r="R18" s="25">
        <v>105000</v>
      </c>
      <c r="S18" s="26">
        <f>17387.5+15156.25</f>
        <v>32543.75</v>
      </c>
      <c r="T18" s="26">
        <v>0</v>
      </c>
      <c r="U18" s="26">
        <f t="shared" si="4"/>
        <v>137543.75</v>
      </c>
      <c r="V18" s="25">
        <v>0</v>
      </c>
      <c r="W18" s="26">
        <f>144455.85+144455.85</f>
        <v>288911.7</v>
      </c>
      <c r="X18" s="26">
        <v>450</v>
      </c>
      <c r="Y18" s="27">
        <f t="shared" si="5"/>
        <v>289361.7</v>
      </c>
      <c r="Z18" s="39">
        <f t="shared" si="6"/>
        <v>252311.39</v>
      </c>
      <c r="AA18" s="40">
        <f t="shared" si="7"/>
        <v>384820.95</v>
      </c>
      <c r="AB18" s="40">
        <f t="shared" si="8"/>
        <v>4770.5999999999995</v>
      </c>
      <c r="AC18" s="41">
        <f t="shared" si="9"/>
        <v>641902.94000000006</v>
      </c>
    </row>
    <row r="19" spans="1:29" x14ac:dyDescent="0.2">
      <c r="A19" s="54">
        <v>2025</v>
      </c>
      <c r="B19" s="25">
        <v>43093.049999999996</v>
      </c>
      <c r="C19" s="26">
        <v>11738.909999999998</v>
      </c>
      <c r="D19" s="26">
        <v>782.58999999999992</v>
      </c>
      <c r="E19" s="27">
        <f t="shared" si="0"/>
        <v>55614.549999999988</v>
      </c>
      <c r="F19" s="25">
        <v>10199.98</v>
      </c>
      <c r="G19" s="26">
        <f>486.06+330.51</f>
        <v>816.56999999999994</v>
      </c>
      <c r="H19" s="26">
        <v>0</v>
      </c>
      <c r="I19" s="27">
        <f t="shared" si="1"/>
        <v>11016.55</v>
      </c>
      <c r="J19" s="25">
        <v>89044.950000000012</v>
      </c>
      <c r="K19" s="26">
        <v>32777.449999999997</v>
      </c>
      <c r="L19" s="26">
        <v>3277.74</v>
      </c>
      <c r="M19" s="26">
        <f t="shared" si="2"/>
        <v>125100.14000000001</v>
      </c>
      <c r="N19" s="25">
        <v>8000</v>
      </c>
      <c r="O19" s="26">
        <v>14511.25</v>
      </c>
      <c r="P19" s="26">
        <v>0</v>
      </c>
      <c r="Q19" s="26">
        <f t="shared" si="3"/>
        <v>22511.25</v>
      </c>
      <c r="R19" s="25">
        <v>105000</v>
      </c>
      <c r="S19" s="26">
        <f>15156.55+12925</f>
        <v>28081.55</v>
      </c>
      <c r="T19" s="26">
        <v>0</v>
      </c>
      <c r="U19" s="26">
        <f t="shared" si="4"/>
        <v>133081.54999999999</v>
      </c>
      <c r="V19" s="25">
        <v>0</v>
      </c>
      <c r="W19" s="26">
        <v>0</v>
      </c>
      <c r="X19" s="26">
        <v>0</v>
      </c>
      <c r="Y19" s="27">
        <f t="shared" si="5"/>
        <v>0</v>
      </c>
      <c r="Z19" s="39">
        <f t="shared" si="6"/>
        <v>255337.98</v>
      </c>
      <c r="AA19" s="40">
        <f t="shared" si="7"/>
        <v>87925.73</v>
      </c>
      <c r="AB19" s="40">
        <f t="shared" si="8"/>
        <v>4060.33</v>
      </c>
      <c r="AC19" s="41">
        <f t="shared" si="9"/>
        <v>347324.04000000004</v>
      </c>
    </row>
    <row r="20" spans="1:29" x14ac:dyDescent="0.2">
      <c r="A20" s="54">
        <v>2026</v>
      </c>
      <c r="B20" s="25">
        <v>44403.740000000005</v>
      </c>
      <c r="C20" s="26">
        <v>10428.219999999999</v>
      </c>
      <c r="D20" s="26">
        <v>695.2299999999999</v>
      </c>
      <c r="E20" s="27">
        <f t="shared" si="0"/>
        <v>55527.19000000001</v>
      </c>
      <c r="F20" s="25">
        <v>9212.89</v>
      </c>
      <c r="G20" s="26">
        <f>330.51+190.02</f>
        <v>520.53</v>
      </c>
      <c r="H20" s="26">
        <v>0</v>
      </c>
      <c r="I20" s="27">
        <f t="shared" si="1"/>
        <v>9733.42</v>
      </c>
      <c r="J20" s="25">
        <v>90834.75</v>
      </c>
      <c r="K20" s="26">
        <v>30987.65</v>
      </c>
      <c r="L20" s="26">
        <v>3098.77</v>
      </c>
      <c r="M20" s="26">
        <f t="shared" si="2"/>
        <v>124921.17</v>
      </c>
      <c r="N20" s="25">
        <v>8500</v>
      </c>
      <c r="O20" s="26">
        <v>14315.3125</v>
      </c>
      <c r="P20" s="26">
        <v>0</v>
      </c>
      <c r="Q20" s="26">
        <f t="shared" si="3"/>
        <v>22815.3125</v>
      </c>
      <c r="R20" s="25">
        <v>75000</v>
      </c>
      <c r="S20" s="26">
        <f>12925+11331.25</f>
        <v>24256.25</v>
      </c>
      <c r="T20" s="26">
        <v>0</v>
      </c>
      <c r="U20" s="26">
        <f t="shared" si="4"/>
        <v>99256.25</v>
      </c>
      <c r="V20" s="25">
        <v>0</v>
      </c>
      <c r="W20" s="26">
        <v>0</v>
      </c>
      <c r="X20" s="26">
        <v>0</v>
      </c>
      <c r="Y20" s="27">
        <f t="shared" si="5"/>
        <v>0</v>
      </c>
      <c r="Z20" s="39">
        <f t="shared" si="6"/>
        <v>227951.38</v>
      </c>
      <c r="AA20" s="40">
        <f t="shared" si="7"/>
        <v>80507.962499999994</v>
      </c>
      <c r="AB20" s="40">
        <f t="shared" si="8"/>
        <v>3794</v>
      </c>
      <c r="AC20" s="41">
        <f t="shared" si="9"/>
        <v>312253.34250000003</v>
      </c>
    </row>
    <row r="21" spans="1:29" x14ac:dyDescent="0.2">
      <c r="A21" s="17">
        <v>2027</v>
      </c>
      <c r="B21" s="25">
        <v>45754.340000000004</v>
      </c>
      <c r="C21" s="26">
        <v>9077.6200000000008</v>
      </c>
      <c r="D21" s="26">
        <v>605.17999999999995</v>
      </c>
      <c r="E21" s="27">
        <f t="shared" si="0"/>
        <v>55437.140000000007</v>
      </c>
      <c r="F21" s="25">
        <v>9541.92</v>
      </c>
      <c r="G21" s="26">
        <f>190.02+32.57</f>
        <v>222.59</v>
      </c>
      <c r="H21" s="26">
        <v>0</v>
      </c>
      <c r="I21" s="27">
        <f t="shared" si="1"/>
        <v>9764.51</v>
      </c>
      <c r="J21" s="25">
        <v>92660.52</v>
      </c>
      <c r="K21" s="26">
        <v>29161.88</v>
      </c>
      <c r="L21" s="26">
        <v>2916.1800000000003</v>
      </c>
      <c r="M21" s="26">
        <f t="shared" si="2"/>
        <v>124738.58000000002</v>
      </c>
      <c r="N21" s="25">
        <v>9000</v>
      </c>
      <c r="O21" s="26">
        <v>14107.5</v>
      </c>
      <c r="P21" s="26">
        <v>0</v>
      </c>
      <c r="Q21" s="26">
        <f t="shared" si="3"/>
        <v>23107.5</v>
      </c>
      <c r="R21" s="25">
        <v>80000</v>
      </c>
      <c r="S21" s="26">
        <f>11331.25+9631.25</f>
        <v>20962.5</v>
      </c>
      <c r="T21" s="26">
        <v>0</v>
      </c>
      <c r="U21" s="26">
        <f t="shared" si="4"/>
        <v>100962.5</v>
      </c>
      <c r="V21" s="25">
        <v>0</v>
      </c>
      <c r="W21" s="26">
        <v>0</v>
      </c>
      <c r="X21" s="26">
        <v>0</v>
      </c>
      <c r="Y21" s="27">
        <f t="shared" si="5"/>
        <v>0</v>
      </c>
      <c r="Z21" s="39">
        <f t="shared" si="6"/>
        <v>236956.78</v>
      </c>
      <c r="AA21" s="40">
        <f t="shared" si="7"/>
        <v>73532.09</v>
      </c>
      <c r="AB21" s="40">
        <f t="shared" si="8"/>
        <v>3521.36</v>
      </c>
      <c r="AC21" s="41">
        <f t="shared" si="9"/>
        <v>314010.23</v>
      </c>
    </row>
    <row r="22" spans="1:29" x14ac:dyDescent="0.2">
      <c r="A22" s="17">
        <v>2028</v>
      </c>
      <c r="B22" s="25">
        <v>47146</v>
      </c>
      <c r="C22" s="26">
        <v>7685.9599999999991</v>
      </c>
      <c r="D22" s="26">
        <v>512.41000000000008</v>
      </c>
      <c r="E22" s="27">
        <f t="shared" si="0"/>
        <v>55344.37</v>
      </c>
      <c r="F22" s="25">
        <v>1974.19</v>
      </c>
      <c r="G22" s="26">
        <v>32.57</v>
      </c>
      <c r="H22" s="26">
        <v>0</v>
      </c>
      <c r="I22" s="27">
        <f t="shared" si="1"/>
        <v>2006.76</v>
      </c>
      <c r="J22" s="25">
        <v>94523</v>
      </c>
      <c r="K22" s="26">
        <v>27299.4</v>
      </c>
      <c r="L22" s="26">
        <v>2729.94</v>
      </c>
      <c r="M22" s="26">
        <f t="shared" si="2"/>
        <v>124552.34</v>
      </c>
      <c r="N22" s="25">
        <v>9000</v>
      </c>
      <c r="O22" s="26">
        <v>13893.75</v>
      </c>
      <c r="P22" s="26">
        <v>0</v>
      </c>
      <c r="Q22" s="26">
        <f t="shared" si="3"/>
        <v>22893.75</v>
      </c>
      <c r="R22" s="25">
        <v>85000</v>
      </c>
      <c r="S22" s="26">
        <f>9631.25+7825</f>
        <v>17456.25</v>
      </c>
      <c r="T22" s="26">
        <v>0</v>
      </c>
      <c r="U22" s="26">
        <f t="shared" si="4"/>
        <v>102456.25</v>
      </c>
      <c r="V22" s="25">
        <v>0</v>
      </c>
      <c r="W22" s="26">
        <v>0</v>
      </c>
      <c r="X22" s="26">
        <v>0</v>
      </c>
      <c r="Y22" s="27">
        <f t="shared" si="5"/>
        <v>0</v>
      </c>
      <c r="Z22" s="39">
        <f t="shared" si="6"/>
        <v>237643.19</v>
      </c>
      <c r="AA22" s="40">
        <f t="shared" si="7"/>
        <v>66367.929999999993</v>
      </c>
      <c r="AB22" s="40">
        <f t="shared" si="8"/>
        <v>3242.3500000000004</v>
      </c>
      <c r="AC22" s="41">
        <f t="shared" si="9"/>
        <v>307253.46999999997</v>
      </c>
    </row>
    <row r="23" spans="1:29" x14ac:dyDescent="0.2">
      <c r="A23" s="17">
        <v>2029</v>
      </c>
      <c r="B23" s="25">
        <v>48579.979999999996</v>
      </c>
      <c r="C23" s="26">
        <v>6251.9800000000005</v>
      </c>
      <c r="D23" s="26">
        <v>416.78</v>
      </c>
      <c r="E23" s="27">
        <f t="shared" si="0"/>
        <v>55248.74</v>
      </c>
      <c r="F23" s="25">
        <v>0</v>
      </c>
      <c r="G23" s="26">
        <v>0</v>
      </c>
      <c r="H23" s="26">
        <v>0</v>
      </c>
      <c r="I23" s="27">
        <f t="shared" ref="I23" si="10">+F23+G23+H23</f>
        <v>0</v>
      </c>
      <c r="J23" s="25">
        <v>96422.92</v>
      </c>
      <c r="K23" s="26">
        <v>25399.48</v>
      </c>
      <c r="L23" s="26">
        <v>2539.9499999999998</v>
      </c>
      <c r="M23" s="26">
        <f t="shared" si="2"/>
        <v>124362.34999999999</v>
      </c>
      <c r="N23" s="25">
        <v>9500</v>
      </c>
      <c r="O23" s="26">
        <v>13674.0625</v>
      </c>
      <c r="P23" s="26">
        <v>0</v>
      </c>
      <c r="Q23" s="26">
        <f t="shared" si="3"/>
        <v>23174.0625</v>
      </c>
      <c r="R23" s="25">
        <v>85000</v>
      </c>
      <c r="S23" s="26">
        <f>7825+6018.75</f>
        <v>13843.75</v>
      </c>
      <c r="T23" s="26">
        <v>0</v>
      </c>
      <c r="U23" s="26">
        <f t="shared" ref="U23:U28" si="11">+R23+S23+T23</f>
        <v>98843.75</v>
      </c>
      <c r="V23" s="25">
        <v>0</v>
      </c>
      <c r="W23" s="26">
        <v>0</v>
      </c>
      <c r="X23" s="26">
        <v>0</v>
      </c>
      <c r="Y23" s="27">
        <f t="shared" si="5"/>
        <v>0</v>
      </c>
      <c r="Z23" s="39">
        <f t="shared" si="6"/>
        <v>239502.9</v>
      </c>
      <c r="AA23" s="40">
        <f t="shared" si="7"/>
        <v>59169.272499999999</v>
      </c>
      <c r="AB23" s="40">
        <f t="shared" si="8"/>
        <v>2956.7299999999996</v>
      </c>
      <c r="AC23" s="41">
        <f t="shared" si="9"/>
        <v>301628.90249999997</v>
      </c>
    </row>
    <row r="24" spans="1:29" x14ac:dyDescent="0.2">
      <c r="A24" s="17">
        <v>2030</v>
      </c>
      <c r="B24" s="25">
        <v>50057.590000000004</v>
      </c>
      <c r="C24" s="26">
        <v>4774.37</v>
      </c>
      <c r="D24" s="26">
        <v>318.27999999999997</v>
      </c>
      <c r="E24" s="27">
        <f t="shared" si="0"/>
        <v>55150.240000000005</v>
      </c>
      <c r="F24" s="25">
        <v>0</v>
      </c>
      <c r="G24" s="26">
        <v>0</v>
      </c>
      <c r="H24" s="26">
        <v>0</v>
      </c>
      <c r="I24" s="27">
        <f t="shared" ref="I24:I54" si="12">+F24+G24+H24</f>
        <v>0</v>
      </c>
      <c r="J24" s="25">
        <v>98361.02</v>
      </c>
      <c r="K24" s="26">
        <v>23461.38</v>
      </c>
      <c r="L24" s="26">
        <v>2346.14</v>
      </c>
      <c r="M24" s="26">
        <f t="shared" si="2"/>
        <v>124168.54000000001</v>
      </c>
      <c r="N24" s="25">
        <v>10000</v>
      </c>
      <c r="O24" s="26">
        <v>13442.5</v>
      </c>
      <c r="P24" s="26">
        <v>0</v>
      </c>
      <c r="Q24" s="26">
        <f t="shared" si="3"/>
        <v>23442.5</v>
      </c>
      <c r="R24" s="25">
        <v>90000</v>
      </c>
      <c r="S24" s="26">
        <f>6018.75+5006.25</f>
        <v>11025</v>
      </c>
      <c r="T24" s="26">
        <v>0</v>
      </c>
      <c r="U24" s="26">
        <f t="shared" si="11"/>
        <v>101025</v>
      </c>
      <c r="V24" s="25">
        <v>0</v>
      </c>
      <c r="W24" s="26">
        <v>0</v>
      </c>
      <c r="X24" s="26">
        <v>0</v>
      </c>
      <c r="Y24" s="27">
        <f t="shared" si="5"/>
        <v>0</v>
      </c>
      <c r="Z24" s="39">
        <f t="shared" si="6"/>
        <v>248418.61000000002</v>
      </c>
      <c r="AA24" s="40">
        <f t="shared" si="7"/>
        <v>52703.25</v>
      </c>
      <c r="AB24" s="40">
        <f t="shared" si="8"/>
        <v>2664.42</v>
      </c>
      <c r="AC24" s="41">
        <f t="shared" si="9"/>
        <v>303786.27999999997</v>
      </c>
    </row>
    <row r="25" spans="1:29" x14ac:dyDescent="0.2">
      <c r="A25" s="17">
        <v>2031</v>
      </c>
      <c r="B25" s="25">
        <v>51580.140000000007</v>
      </c>
      <c r="C25" s="26">
        <v>3251.8199999999997</v>
      </c>
      <c r="D25" s="26">
        <v>216.78000000000003</v>
      </c>
      <c r="E25" s="27">
        <f t="shared" si="0"/>
        <v>55048.740000000005</v>
      </c>
      <c r="F25" s="25">
        <v>0</v>
      </c>
      <c r="G25" s="26">
        <v>0</v>
      </c>
      <c r="H25" s="26">
        <v>0</v>
      </c>
      <c r="I25" s="27">
        <f t="shared" si="12"/>
        <v>0</v>
      </c>
      <c r="J25" s="25">
        <v>100338.07</v>
      </c>
      <c r="K25" s="26">
        <v>21484.33</v>
      </c>
      <c r="L25" s="26">
        <v>2148.44</v>
      </c>
      <c r="M25" s="26">
        <f t="shared" si="2"/>
        <v>123970.84000000001</v>
      </c>
      <c r="N25" s="25">
        <v>10000</v>
      </c>
      <c r="O25" s="26">
        <v>13205</v>
      </c>
      <c r="P25" s="26">
        <v>0</v>
      </c>
      <c r="Q25" s="26">
        <f t="shared" si="3"/>
        <v>23205</v>
      </c>
      <c r="R25" s="25">
        <v>85000</v>
      </c>
      <c r="S25" s="26">
        <f>5006.25+4050</f>
        <v>9056.25</v>
      </c>
      <c r="T25" s="26">
        <v>0</v>
      </c>
      <c r="U25" s="26">
        <f t="shared" si="11"/>
        <v>94056.25</v>
      </c>
      <c r="V25" s="25">
        <v>0</v>
      </c>
      <c r="W25" s="26">
        <v>0</v>
      </c>
      <c r="X25" s="26">
        <v>0</v>
      </c>
      <c r="Y25" s="27">
        <f t="shared" si="5"/>
        <v>0</v>
      </c>
      <c r="Z25" s="39">
        <f t="shared" si="6"/>
        <v>246918.21000000002</v>
      </c>
      <c r="AA25" s="40">
        <f t="shared" si="7"/>
        <v>46997.4</v>
      </c>
      <c r="AB25" s="40">
        <f t="shared" si="8"/>
        <v>2365.2200000000003</v>
      </c>
      <c r="AC25" s="41">
        <f t="shared" si="9"/>
        <v>296280.83</v>
      </c>
    </row>
    <row r="26" spans="1:29" x14ac:dyDescent="0.2">
      <c r="A26" s="17">
        <v>2032</v>
      </c>
      <c r="B26" s="25">
        <v>53148.979999999996</v>
      </c>
      <c r="C26" s="26">
        <v>1682.9800000000005</v>
      </c>
      <c r="D26" s="26">
        <v>112.19</v>
      </c>
      <c r="E26" s="27">
        <f t="shared" si="0"/>
        <v>54944.15</v>
      </c>
      <c r="F26" s="25">
        <v>0</v>
      </c>
      <c r="G26" s="26">
        <v>0</v>
      </c>
      <c r="H26" s="26">
        <v>0</v>
      </c>
      <c r="I26" s="27">
        <f t="shared" si="12"/>
        <v>0</v>
      </c>
      <c r="J26" s="25">
        <v>102354.87</v>
      </c>
      <c r="K26" s="26">
        <v>19467.53</v>
      </c>
      <c r="L26" s="26">
        <v>1946.76</v>
      </c>
      <c r="M26" s="26">
        <f t="shared" si="2"/>
        <v>123769.15999999999</v>
      </c>
      <c r="N26" s="25">
        <v>10500</v>
      </c>
      <c r="O26" s="26">
        <v>12961.5625</v>
      </c>
      <c r="P26" s="26">
        <v>0</v>
      </c>
      <c r="Q26" s="26">
        <f t="shared" si="3"/>
        <v>23461.5625</v>
      </c>
      <c r="R26" s="25">
        <v>85000</v>
      </c>
      <c r="S26" s="26">
        <f>4050+3093.75</f>
        <v>7143.75</v>
      </c>
      <c r="T26" s="26">
        <v>0</v>
      </c>
      <c r="U26" s="26">
        <f t="shared" si="11"/>
        <v>92143.75</v>
      </c>
      <c r="V26" s="25">
        <v>0</v>
      </c>
      <c r="W26" s="26">
        <v>0</v>
      </c>
      <c r="X26" s="26">
        <v>0</v>
      </c>
      <c r="Y26" s="27">
        <f t="shared" si="5"/>
        <v>0</v>
      </c>
      <c r="Z26" s="39">
        <f t="shared" si="6"/>
        <v>251003.84999999998</v>
      </c>
      <c r="AA26" s="40">
        <f t="shared" si="7"/>
        <v>41255.822499999995</v>
      </c>
      <c r="AB26" s="40">
        <f t="shared" si="8"/>
        <v>2058.9499999999998</v>
      </c>
      <c r="AC26" s="41">
        <f t="shared" si="9"/>
        <v>294318.6225</v>
      </c>
    </row>
    <row r="27" spans="1:29" x14ac:dyDescent="0.2">
      <c r="A27" s="17">
        <v>2033</v>
      </c>
      <c r="B27" s="25">
        <v>27177.68</v>
      </c>
      <c r="C27" s="26">
        <v>238.29999999999998</v>
      </c>
      <c r="D27" s="26">
        <v>15.889999999999999</v>
      </c>
      <c r="E27" s="27">
        <f t="shared" si="0"/>
        <v>27431.87</v>
      </c>
      <c r="F27" s="25">
        <v>0</v>
      </c>
      <c r="G27" s="26">
        <v>0</v>
      </c>
      <c r="H27" s="26">
        <v>0</v>
      </c>
      <c r="I27" s="27">
        <f t="shared" si="12"/>
        <v>0</v>
      </c>
      <c r="J27" s="25">
        <v>104412.20000000001</v>
      </c>
      <c r="K27" s="26">
        <v>17410.2</v>
      </c>
      <c r="L27" s="26">
        <v>1741.02</v>
      </c>
      <c r="M27" s="26">
        <f t="shared" si="2"/>
        <v>123563.42000000001</v>
      </c>
      <c r="N27" s="25">
        <v>11000</v>
      </c>
      <c r="O27" s="26">
        <v>12706.25</v>
      </c>
      <c r="P27" s="26">
        <v>0</v>
      </c>
      <c r="Q27" s="26">
        <f t="shared" si="3"/>
        <v>23706.25</v>
      </c>
      <c r="R27" s="25">
        <v>85000</v>
      </c>
      <c r="S27" s="26">
        <f>3093.75+2137.5</f>
        <v>5231.25</v>
      </c>
      <c r="T27" s="26">
        <v>0</v>
      </c>
      <c r="U27" s="26">
        <f t="shared" si="11"/>
        <v>90231.25</v>
      </c>
      <c r="V27" s="25">
        <v>0</v>
      </c>
      <c r="W27" s="26">
        <v>0</v>
      </c>
      <c r="X27" s="26">
        <v>0</v>
      </c>
      <c r="Y27" s="27">
        <f t="shared" si="5"/>
        <v>0</v>
      </c>
      <c r="Z27" s="39">
        <f t="shared" si="6"/>
        <v>227589.88</v>
      </c>
      <c r="AA27" s="40">
        <f t="shared" si="7"/>
        <v>35586</v>
      </c>
      <c r="AB27" s="40">
        <f t="shared" si="8"/>
        <v>1756.91</v>
      </c>
      <c r="AC27" s="41">
        <f t="shared" si="9"/>
        <v>264932.78999999998</v>
      </c>
    </row>
    <row r="28" spans="1:29" x14ac:dyDescent="0.2">
      <c r="A28" s="17">
        <v>2034</v>
      </c>
      <c r="B28" s="25">
        <v>0</v>
      </c>
      <c r="C28" s="26">
        <v>0</v>
      </c>
      <c r="D28" s="26">
        <v>0</v>
      </c>
      <c r="E28" s="27">
        <f t="shared" si="0"/>
        <v>0</v>
      </c>
      <c r="F28" s="25">
        <v>0</v>
      </c>
      <c r="G28" s="26">
        <v>0</v>
      </c>
      <c r="H28" s="26">
        <v>0</v>
      </c>
      <c r="I28" s="27">
        <f t="shared" si="12"/>
        <v>0</v>
      </c>
      <c r="J28" s="25">
        <v>106510.89</v>
      </c>
      <c r="K28" s="26">
        <v>15311.51</v>
      </c>
      <c r="L28" s="26">
        <v>1531.15</v>
      </c>
      <c r="M28" s="26">
        <f t="shared" si="2"/>
        <v>123353.54999999999</v>
      </c>
      <c r="N28" s="25">
        <v>11500</v>
      </c>
      <c r="O28" s="26">
        <v>12439.0625</v>
      </c>
      <c r="P28" s="26">
        <v>0</v>
      </c>
      <c r="Q28" s="26">
        <f t="shared" si="3"/>
        <v>23939.0625</v>
      </c>
      <c r="R28" s="25">
        <v>60000</v>
      </c>
      <c r="S28" s="26">
        <f>2137.5+1462.5</f>
        <v>3600</v>
      </c>
      <c r="T28" s="26">
        <v>0</v>
      </c>
      <c r="U28" s="26">
        <f t="shared" si="11"/>
        <v>63600</v>
      </c>
      <c r="V28" s="25">
        <v>0</v>
      </c>
      <c r="W28" s="26">
        <v>0</v>
      </c>
      <c r="X28" s="26">
        <v>0</v>
      </c>
      <c r="Y28" s="27">
        <f t="shared" si="5"/>
        <v>0</v>
      </c>
      <c r="Z28" s="39">
        <f t="shared" si="6"/>
        <v>178010.89</v>
      </c>
      <c r="AA28" s="40">
        <f t="shared" si="7"/>
        <v>31350.572500000002</v>
      </c>
      <c r="AB28" s="40">
        <f t="shared" si="8"/>
        <v>1531.15</v>
      </c>
      <c r="AC28" s="41">
        <f t="shared" si="9"/>
        <v>210892.61250000002</v>
      </c>
    </row>
    <row r="29" spans="1:29" x14ac:dyDescent="0.2">
      <c r="A29" s="17">
        <v>2035</v>
      </c>
      <c r="B29" s="25">
        <v>0</v>
      </c>
      <c r="C29" s="26">
        <v>0</v>
      </c>
      <c r="D29" s="26">
        <v>0</v>
      </c>
      <c r="E29" s="27">
        <f t="shared" ref="E29:E54" si="13">+B29+C29+D29</f>
        <v>0</v>
      </c>
      <c r="F29" s="25">
        <v>0</v>
      </c>
      <c r="G29" s="26">
        <v>0</v>
      </c>
      <c r="H29" s="26">
        <v>0</v>
      </c>
      <c r="I29" s="27">
        <f t="shared" si="12"/>
        <v>0</v>
      </c>
      <c r="J29" s="25">
        <v>108651.76000000001</v>
      </c>
      <c r="K29" s="26">
        <v>13170.64</v>
      </c>
      <c r="L29" s="26">
        <v>1317.06</v>
      </c>
      <c r="M29" s="26">
        <f t="shared" si="2"/>
        <v>123139.46</v>
      </c>
      <c r="N29" s="25">
        <v>12000</v>
      </c>
      <c r="O29" s="26">
        <v>12160</v>
      </c>
      <c r="P29" s="26">
        <v>0</v>
      </c>
      <c r="Q29" s="26">
        <f t="shared" si="3"/>
        <v>24160</v>
      </c>
      <c r="R29" s="25">
        <v>65000</v>
      </c>
      <c r="S29" s="26">
        <f>1462.5+731.25</f>
        <v>2193.75</v>
      </c>
      <c r="T29" s="26">
        <v>0</v>
      </c>
      <c r="U29" s="26">
        <f t="shared" ref="U29" si="14">+R29+S29+T29</f>
        <v>67193.75</v>
      </c>
      <c r="V29" s="25">
        <v>0</v>
      </c>
      <c r="W29" s="26">
        <v>0</v>
      </c>
      <c r="X29" s="26">
        <v>0</v>
      </c>
      <c r="Y29" s="27">
        <f t="shared" si="5"/>
        <v>0</v>
      </c>
      <c r="Z29" s="39">
        <f t="shared" si="6"/>
        <v>185651.76</v>
      </c>
      <c r="AA29" s="40">
        <f t="shared" si="7"/>
        <v>27524.39</v>
      </c>
      <c r="AB29" s="40">
        <f t="shared" si="8"/>
        <v>1317.06</v>
      </c>
      <c r="AC29" s="41">
        <f t="shared" si="9"/>
        <v>214493.21000000002</v>
      </c>
    </row>
    <row r="30" spans="1:29" x14ac:dyDescent="0.2">
      <c r="A30" s="17">
        <f>+A29+1</f>
        <v>2036</v>
      </c>
      <c r="B30" s="25">
        <v>0</v>
      </c>
      <c r="C30" s="26">
        <v>0</v>
      </c>
      <c r="D30" s="26">
        <v>0</v>
      </c>
      <c r="E30" s="27">
        <f t="shared" si="13"/>
        <v>0</v>
      </c>
      <c r="F30" s="25">
        <v>0</v>
      </c>
      <c r="G30" s="26">
        <v>0</v>
      </c>
      <c r="H30" s="26">
        <v>0</v>
      </c>
      <c r="I30" s="27">
        <f t="shared" si="12"/>
        <v>0</v>
      </c>
      <c r="J30" s="25">
        <v>110835.66</v>
      </c>
      <c r="K30" s="26">
        <v>10986.74</v>
      </c>
      <c r="L30" s="26">
        <v>1098.6799999999998</v>
      </c>
      <c r="M30" s="26">
        <f t="shared" si="2"/>
        <v>122921.08</v>
      </c>
      <c r="N30" s="25">
        <v>12500</v>
      </c>
      <c r="O30" s="26">
        <v>11869.0625</v>
      </c>
      <c r="P30" s="26">
        <v>0</v>
      </c>
      <c r="Q30" s="26">
        <f t="shared" ref="Q30:Q54" si="15">+N30+O30+P30</f>
        <v>24369.0625</v>
      </c>
      <c r="R30" s="25">
        <v>65000</v>
      </c>
      <c r="S30" s="26">
        <v>731.25</v>
      </c>
      <c r="T30" s="26">
        <v>0</v>
      </c>
      <c r="U30" s="26">
        <f t="shared" ref="U30:U54" si="16">+R30+S30+T30</f>
        <v>65731.25</v>
      </c>
      <c r="V30" s="25">
        <v>0</v>
      </c>
      <c r="W30" s="26">
        <v>0</v>
      </c>
      <c r="X30" s="26">
        <v>0</v>
      </c>
      <c r="Y30" s="27">
        <f t="shared" si="5"/>
        <v>0</v>
      </c>
      <c r="Z30" s="39">
        <f t="shared" si="6"/>
        <v>188335.66</v>
      </c>
      <c r="AA30" s="40">
        <f t="shared" si="7"/>
        <v>23587.052499999998</v>
      </c>
      <c r="AB30" s="40">
        <f t="shared" si="8"/>
        <v>1098.6799999999998</v>
      </c>
      <c r="AC30" s="41">
        <f t="shared" si="9"/>
        <v>213021.39249999999</v>
      </c>
    </row>
    <row r="31" spans="1:29" x14ac:dyDescent="0.2">
      <c r="A31" s="17">
        <v>2037</v>
      </c>
      <c r="B31" s="25">
        <v>0</v>
      </c>
      <c r="C31" s="26">
        <v>0</v>
      </c>
      <c r="D31" s="26">
        <v>0</v>
      </c>
      <c r="E31" s="27">
        <f t="shared" si="13"/>
        <v>0</v>
      </c>
      <c r="F31" s="25">
        <v>0</v>
      </c>
      <c r="G31" s="26">
        <v>0</v>
      </c>
      <c r="H31" s="26">
        <v>0</v>
      </c>
      <c r="I31" s="27">
        <f t="shared" si="12"/>
        <v>0</v>
      </c>
      <c r="J31" s="25">
        <v>113063.45000000001</v>
      </c>
      <c r="K31" s="26">
        <v>8758.9500000000007</v>
      </c>
      <c r="L31" s="26">
        <v>875.89</v>
      </c>
      <c r="M31" s="26">
        <f t="shared" si="2"/>
        <v>122698.29000000001</v>
      </c>
      <c r="N31" s="25">
        <v>13000</v>
      </c>
      <c r="O31" s="26">
        <v>11566.25</v>
      </c>
      <c r="P31" s="26">
        <v>0</v>
      </c>
      <c r="Q31" s="26">
        <f t="shared" si="15"/>
        <v>24566.25</v>
      </c>
      <c r="R31" s="25">
        <v>0</v>
      </c>
      <c r="S31" s="26">
        <v>0</v>
      </c>
      <c r="T31" s="26">
        <v>0</v>
      </c>
      <c r="U31" s="27">
        <f t="shared" si="16"/>
        <v>0</v>
      </c>
      <c r="V31" s="25">
        <v>0</v>
      </c>
      <c r="W31" s="26">
        <v>0</v>
      </c>
      <c r="X31" s="26">
        <v>0</v>
      </c>
      <c r="Y31" s="27">
        <f t="shared" si="5"/>
        <v>0</v>
      </c>
      <c r="Z31" s="39">
        <f t="shared" si="6"/>
        <v>126063.45000000001</v>
      </c>
      <c r="AA31" s="40">
        <f t="shared" si="7"/>
        <v>20325.2</v>
      </c>
      <c r="AB31" s="40">
        <f t="shared" si="8"/>
        <v>875.89</v>
      </c>
      <c r="AC31" s="41">
        <f t="shared" si="9"/>
        <v>147264.54000000004</v>
      </c>
    </row>
    <row r="32" spans="1:29" x14ac:dyDescent="0.2">
      <c r="A32" s="17">
        <v>2038</v>
      </c>
      <c r="B32" s="25">
        <v>0</v>
      </c>
      <c r="C32" s="26">
        <v>0</v>
      </c>
      <c r="D32" s="26">
        <v>0</v>
      </c>
      <c r="E32" s="27">
        <f t="shared" si="13"/>
        <v>0</v>
      </c>
      <c r="F32" s="25">
        <v>0</v>
      </c>
      <c r="G32" s="26">
        <v>0</v>
      </c>
      <c r="H32" s="26">
        <v>0</v>
      </c>
      <c r="I32" s="27">
        <f t="shared" si="12"/>
        <v>0</v>
      </c>
      <c r="J32" s="25">
        <v>115336.03</v>
      </c>
      <c r="K32" s="26">
        <v>6486.3700000000008</v>
      </c>
      <c r="L32" s="26">
        <v>648.64</v>
      </c>
      <c r="M32" s="26">
        <f t="shared" si="2"/>
        <v>122471.03999999999</v>
      </c>
      <c r="N32" s="25">
        <v>13500</v>
      </c>
      <c r="O32" s="26">
        <v>11251.5625</v>
      </c>
      <c r="P32" s="26">
        <v>0</v>
      </c>
      <c r="Q32" s="26">
        <f t="shared" si="15"/>
        <v>24751.5625</v>
      </c>
      <c r="R32" s="25">
        <v>0</v>
      </c>
      <c r="S32" s="26">
        <v>0</v>
      </c>
      <c r="T32" s="26">
        <v>0</v>
      </c>
      <c r="U32" s="27">
        <f t="shared" si="16"/>
        <v>0</v>
      </c>
      <c r="V32" s="25">
        <v>0</v>
      </c>
      <c r="W32" s="26">
        <v>0</v>
      </c>
      <c r="X32" s="26">
        <v>0</v>
      </c>
      <c r="Y32" s="27">
        <f t="shared" si="5"/>
        <v>0</v>
      </c>
      <c r="Z32" s="39">
        <f t="shared" si="6"/>
        <v>128836.03</v>
      </c>
      <c r="AA32" s="40">
        <f t="shared" si="7"/>
        <v>17737.932500000003</v>
      </c>
      <c r="AB32" s="40">
        <f t="shared" si="8"/>
        <v>648.64</v>
      </c>
      <c r="AC32" s="41">
        <f t="shared" si="9"/>
        <v>147222.60250000001</v>
      </c>
    </row>
    <row r="33" spans="1:29" x14ac:dyDescent="0.2">
      <c r="A33" s="17">
        <v>2039</v>
      </c>
      <c r="B33" s="25">
        <v>0</v>
      </c>
      <c r="C33" s="26">
        <v>0</v>
      </c>
      <c r="D33" s="26">
        <v>0</v>
      </c>
      <c r="E33" s="27">
        <f t="shared" si="13"/>
        <v>0</v>
      </c>
      <c r="F33" s="25">
        <v>0</v>
      </c>
      <c r="G33" s="26">
        <v>0</v>
      </c>
      <c r="H33" s="26">
        <v>0</v>
      </c>
      <c r="I33" s="27">
        <f t="shared" si="12"/>
        <v>0</v>
      </c>
      <c r="J33" s="25">
        <v>117654.28</v>
      </c>
      <c r="K33" s="26">
        <v>4168.12</v>
      </c>
      <c r="L33" s="26">
        <v>416.80999999999995</v>
      </c>
      <c r="M33" s="26">
        <f t="shared" si="2"/>
        <v>122239.20999999999</v>
      </c>
      <c r="N33" s="25">
        <v>14000</v>
      </c>
      <c r="O33" s="26">
        <v>10925</v>
      </c>
      <c r="P33" s="26">
        <v>0</v>
      </c>
      <c r="Q33" s="26">
        <f t="shared" si="15"/>
        <v>24925</v>
      </c>
      <c r="R33" s="25">
        <v>0</v>
      </c>
      <c r="S33" s="26">
        <v>0</v>
      </c>
      <c r="T33" s="26">
        <v>0</v>
      </c>
      <c r="U33" s="27">
        <f t="shared" si="16"/>
        <v>0</v>
      </c>
      <c r="V33" s="26"/>
      <c r="W33" s="26"/>
      <c r="X33" s="26"/>
      <c r="Y33" s="26"/>
      <c r="Z33" s="39">
        <f t="shared" si="6"/>
        <v>131654.28</v>
      </c>
      <c r="AA33" s="40">
        <f t="shared" si="7"/>
        <v>15093.119999999999</v>
      </c>
      <c r="AB33" s="40">
        <f t="shared" si="8"/>
        <v>416.80999999999995</v>
      </c>
      <c r="AC33" s="41">
        <f t="shared" si="9"/>
        <v>147164.21</v>
      </c>
    </row>
    <row r="34" spans="1:29" x14ac:dyDescent="0.2">
      <c r="A34" s="17">
        <v>2040</v>
      </c>
      <c r="B34" s="25">
        <v>0</v>
      </c>
      <c r="C34" s="26">
        <v>0</v>
      </c>
      <c r="D34" s="26">
        <v>0</v>
      </c>
      <c r="E34" s="27">
        <f t="shared" si="13"/>
        <v>0</v>
      </c>
      <c r="F34" s="25">
        <v>0</v>
      </c>
      <c r="G34" s="26">
        <v>0</v>
      </c>
      <c r="H34" s="26">
        <v>0</v>
      </c>
      <c r="I34" s="27">
        <f t="shared" si="12"/>
        <v>0</v>
      </c>
      <c r="J34" s="25">
        <v>120018.91</v>
      </c>
      <c r="K34" s="26">
        <v>1803.49</v>
      </c>
      <c r="L34" s="26">
        <v>180.32999999999998</v>
      </c>
      <c r="M34" s="26">
        <f t="shared" si="2"/>
        <v>122002.73000000001</v>
      </c>
      <c r="N34" s="25">
        <v>14500</v>
      </c>
      <c r="O34" s="26">
        <v>10586.5625</v>
      </c>
      <c r="P34" s="26">
        <v>0</v>
      </c>
      <c r="Q34" s="26">
        <f t="shared" si="15"/>
        <v>25086.5625</v>
      </c>
      <c r="R34" s="25">
        <v>0</v>
      </c>
      <c r="S34" s="26">
        <v>0</v>
      </c>
      <c r="T34" s="26">
        <v>0</v>
      </c>
      <c r="U34" s="27">
        <f t="shared" si="16"/>
        <v>0</v>
      </c>
      <c r="V34" s="26"/>
      <c r="W34" s="26"/>
      <c r="X34" s="26"/>
      <c r="Y34" s="26"/>
      <c r="Z34" s="39">
        <f t="shared" si="6"/>
        <v>134518.91</v>
      </c>
      <c r="AA34" s="40">
        <f t="shared" si="7"/>
        <v>12390.0525</v>
      </c>
      <c r="AB34" s="40">
        <f t="shared" si="8"/>
        <v>180.32999999999998</v>
      </c>
      <c r="AC34" s="41">
        <f t="shared" si="9"/>
        <v>147089.29249999998</v>
      </c>
    </row>
    <row r="35" spans="1:29" x14ac:dyDescent="0.2">
      <c r="A35" s="17">
        <v>2041</v>
      </c>
      <c r="B35" s="25">
        <v>0</v>
      </c>
      <c r="C35" s="26">
        <v>0</v>
      </c>
      <c r="D35" s="26">
        <v>0</v>
      </c>
      <c r="E35" s="27">
        <f t="shared" si="13"/>
        <v>0</v>
      </c>
      <c r="F35" s="25">
        <v>0</v>
      </c>
      <c r="G35" s="26">
        <v>0</v>
      </c>
      <c r="H35" s="26">
        <v>0</v>
      </c>
      <c r="I35" s="27">
        <f t="shared" si="12"/>
        <v>0</v>
      </c>
      <c r="J35" s="25">
        <v>0</v>
      </c>
      <c r="K35" s="26">
        <v>0</v>
      </c>
      <c r="L35" s="26">
        <v>0</v>
      </c>
      <c r="M35" s="27">
        <f t="shared" si="2"/>
        <v>0</v>
      </c>
      <c r="N35" s="25">
        <v>15000</v>
      </c>
      <c r="O35" s="26">
        <v>10236.25</v>
      </c>
      <c r="P35" s="26">
        <v>0</v>
      </c>
      <c r="Q35" s="26">
        <f t="shared" si="15"/>
        <v>25236.25</v>
      </c>
      <c r="R35" s="25">
        <v>0</v>
      </c>
      <c r="S35" s="26">
        <v>0</v>
      </c>
      <c r="T35" s="26">
        <v>0</v>
      </c>
      <c r="U35" s="27">
        <f t="shared" si="16"/>
        <v>0</v>
      </c>
      <c r="V35" s="26"/>
      <c r="W35" s="26"/>
      <c r="X35" s="26"/>
      <c r="Y35" s="26"/>
      <c r="Z35" s="39">
        <f t="shared" si="6"/>
        <v>15000</v>
      </c>
      <c r="AA35" s="40">
        <f t="shared" si="7"/>
        <v>10236.25</v>
      </c>
      <c r="AB35" s="40">
        <f t="shared" si="8"/>
        <v>0</v>
      </c>
      <c r="AC35" s="41">
        <f t="shared" si="9"/>
        <v>25236.25</v>
      </c>
    </row>
    <row r="36" spans="1:29" x14ac:dyDescent="0.2">
      <c r="A36" s="17">
        <v>2042</v>
      </c>
      <c r="B36" s="25">
        <v>0</v>
      </c>
      <c r="C36" s="26">
        <v>0</v>
      </c>
      <c r="D36" s="26">
        <v>0</v>
      </c>
      <c r="E36" s="27">
        <f t="shared" si="13"/>
        <v>0</v>
      </c>
      <c r="F36" s="25">
        <v>0</v>
      </c>
      <c r="G36" s="26">
        <v>0</v>
      </c>
      <c r="H36" s="26">
        <v>0</v>
      </c>
      <c r="I36" s="27">
        <f t="shared" si="12"/>
        <v>0</v>
      </c>
      <c r="J36" s="25">
        <v>0</v>
      </c>
      <c r="K36" s="26">
        <v>0</v>
      </c>
      <c r="L36" s="26">
        <v>0</v>
      </c>
      <c r="M36" s="27">
        <f t="shared" si="2"/>
        <v>0</v>
      </c>
      <c r="N36" s="25">
        <v>15500</v>
      </c>
      <c r="O36" s="26">
        <v>9874.0625</v>
      </c>
      <c r="P36" s="26">
        <v>0</v>
      </c>
      <c r="Q36" s="26">
        <f t="shared" si="15"/>
        <v>25374.0625</v>
      </c>
      <c r="R36" s="25">
        <v>0</v>
      </c>
      <c r="S36" s="26">
        <v>0</v>
      </c>
      <c r="T36" s="26">
        <v>0</v>
      </c>
      <c r="U36" s="27">
        <f t="shared" si="16"/>
        <v>0</v>
      </c>
      <c r="V36" s="26"/>
      <c r="W36" s="26"/>
      <c r="X36" s="26"/>
      <c r="Y36" s="26"/>
      <c r="Z36" s="39">
        <f t="shared" si="6"/>
        <v>15500</v>
      </c>
      <c r="AA36" s="40">
        <f t="shared" si="7"/>
        <v>9874.0625</v>
      </c>
      <c r="AB36" s="40">
        <f t="shared" si="8"/>
        <v>0</v>
      </c>
      <c r="AC36" s="41">
        <f t="shared" si="9"/>
        <v>25374.0625</v>
      </c>
    </row>
    <row r="37" spans="1:29" x14ac:dyDescent="0.2">
      <c r="A37" s="17">
        <v>2043</v>
      </c>
      <c r="B37" s="25">
        <v>0</v>
      </c>
      <c r="C37" s="26">
        <v>0</v>
      </c>
      <c r="D37" s="26">
        <v>0</v>
      </c>
      <c r="E37" s="27">
        <f t="shared" si="13"/>
        <v>0</v>
      </c>
      <c r="F37" s="25">
        <v>0</v>
      </c>
      <c r="G37" s="26">
        <v>0</v>
      </c>
      <c r="H37" s="26">
        <v>0</v>
      </c>
      <c r="I37" s="27">
        <f t="shared" si="12"/>
        <v>0</v>
      </c>
      <c r="J37" s="25">
        <v>0</v>
      </c>
      <c r="K37" s="26">
        <v>0</v>
      </c>
      <c r="L37" s="26">
        <v>0</v>
      </c>
      <c r="M37" s="27">
        <f t="shared" si="2"/>
        <v>0</v>
      </c>
      <c r="N37" s="25">
        <v>16000</v>
      </c>
      <c r="O37" s="26">
        <v>9500</v>
      </c>
      <c r="P37" s="26">
        <v>0</v>
      </c>
      <c r="Q37" s="26">
        <f t="shared" si="15"/>
        <v>25500</v>
      </c>
      <c r="R37" s="25">
        <v>0</v>
      </c>
      <c r="S37" s="26">
        <v>0</v>
      </c>
      <c r="T37" s="26">
        <v>0</v>
      </c>
      <c r="U37" s="27">
        <f t="shared" si="16"/>
        <v>0</v>
      </c>
      <c r="V37" s="26"/>
      <c r="W37" s="26"/>
      <c r="X37" s="26"/>
      <c r="Y37" s="26"/>
      <c r="Z37" s="39">
        <f t="shared" si="6"/>
        <v>16000</v>
      </c>
      <c r="AA37" s="40">
        <f t="shared" si="7"/>
        <v>9500</v>
      </c>
      <c r="AB37" s="40">
        <f t="shared" si="8"/>
        <v>0</v>
      </c>
      <c r="AC37" s="41">
        <f t="shared" si="9"/>
        <v>25500</v>
      </c>
    </row>
    <row r="38" spans="1:29" x14ac:dyDescent="0.2">
      <c r="A38" s="17">
        <v>2044</v>
      </c>
      <c r="B38" s="25">
        <v>0</v>
      </c>
      <c r="C38" s="26">
        <v>0</v>
      </c>
      <c r="D38" s="26">
        <v>0</v>
      </c>
      <c r="E38" s="27">
        <f t="shared" si="13"/>
        <v>0</v>
      </c>
      <c r="F38" s="25">
        <v>0</v>
      </c>
      <c r="G38" s="26">
        <v>0</v>
      </c>
      <c r="H38" s="26">
        <v>0</v>
      </c>
      <c r="I38" s="27">
        <f t="shared" si="12"/>
        <v>0</v>
      </c>
      <c r="J38" s="25">
        <v>0</v>
      </c>
      <c r="K38" s="26">
        <v>0</v>
      </c>
      <c r="L38" s="26">
        <v>0</v>
      </c>
      <c r="M38" s="27">
        <f t="shared" si="2"/>
        <v>0</v>
      </c>
      <c r="N38" s="25">
        <v>17000</v>
      </c>
      <c r="O38" s="26">
        <v>9108.125</v>
      </c>
      <c r="P38" s="26">
        <v>0</v>
      </c>
      <c r="Q38" s="26">
        <f t="shared" si="15"/>
        <v>26108.125</v>
      </c>
      <c r="R38" s="25">
        <v>0</v>
      </c>
      <c r="S38" s="26">
        <v>0</v>
      </c>
      <c r="T38" s="26">
        <v>0</v>
      </c>
      <c r="U38" s="27">
        <f t="shared" si="16"/>
        <v>0</v>
      </c>
      <c r="V38" s="26"/>
      <c r="W38" s="26"/>
      <c r="X38" s="26"/>
      <c r="Y38" s="26"/>
      <c r="Z38" s="39">
        <f t="shared" si="6"/>
        <v>17000</v>
      </c>
      <c r="AA38" s="40">
        <f t="shared" si="7"/>
        <v>9108.125</v>
      </c>
      <c r="AB38" s="40">
        <f t="shared" si="8"/>
        <v>0</v>
      </c>
      <c r="AC38" s="41">
        <f t="shared" si="9"/>
        <v>26108.125</v>
      </c>
    </row>
    <row r="39" spans="1:29" x14ac:dyDescent="0.2">
      <c r="A39" s="17">
        <v>2045</v>
      </c>
      <c r="B39" s="25">
        <v>0</v>
      </c>
      <c r="C39" s="26">
        <v>0</v>
      </c>
      <c r="D39" s="26">
        <v>0</v>
      </c>
      <c r="E39" s="27">
        <f t="shared" si="13"/>
        <v>0</v>
      </c>
      <c r="F39" s="25">
        <v>0</v>
      </c>
      <c r="G39" s="26">
        <v>0</v>
      </c>
      <c r="H39" s="26">
        <v>0</v>
      </c>
      <c r="I39" s="27">
        <f t="shared" si="12"/>
        <v>0</v>
      </c>
      <c r="J39" s="25">
        <v>0</v>
      </c>
      <c r="K39" s="26">
        <v>0</v>
      </c>
      <c r="L39" s="26">
        <v>0</v>
      </c>
      <c r="M39" s="27">
        <f t="shared" si="2"/>
        <v>0</v>
      </c>
      <c r="N39" s="25">
        <v>17500</v>
      </c>
      <c r="O39" s="26">
        <v>8698.4375</v>
      </c>
      <c r="P39" s="26">
        <v>0</v>
      </c>
      <c r="Q39" s="26">
        <f t="shared" si="15"/>
        <v>26198.4375</v>
      </c>
      <c r="R39" s="25">
        <v>0</v>
      </c>
      <c r="S39" s="26">
        <v>0</v>
      </c>
      <c r="T39" s="26">
        <v>0</v>
      </c>
      <c r="U39" s="27">
        <f t="shared" si="16"/>
        <v>0</v>
      </c>
      <c r="V39" s="26"/>
      <c r="W39" s="26"/>
      <c r="X39" s="26"/>
      <c r="Y39" s="26"/>
      <c r="Z39" s="39">
        <f t="shared" si="6"/>
        <v>17500</v>
      </c>
      <c r="AA39" s="40">
        <f t="shared" si="7"/>
        <v>8698.4375</v>
      </c>
      <c r="AB39" s="40">
        <f t="shared" si="8"/>
        <v>0</v>
      </c>
      <c r="AC39" s="41">
        <f t="shared" si="9"/>
        <v>26198.4375</v>
      </c>
    </row>
    <row r="40" spans="1:29" x14ac:dyDescent="0.2">
      <c r="A40" s="17">
        <v>2046</v>
      </c>
      <c r="B40" s="25">
        <v>0</v>
      </c>
      <c r="C40" s="26">
        <v>0</v>
      </c>
      <c r="D40" s="26">
        <v>0</v>
      </c>
      <c r="E40" s="27">
        <f t="shared" si="13"/>
        <v>0</v>
      </c>
      <c r="F40" s="25">
        <v>0</v>
      </c>
      <c r="G40" s="26">
        <v>0</v>
      </c>
      <c r="H40" s="26">
        <v>0</v>
      </c>
      <c r="I40" s="27">
        <f t="shared" si="12"/>
        <v>0</v>
      </c>
      <c r="J40" s="25">
        <v>0</v>
      </c>
      <c r="K40" s="26">
        <v>0</v>
      </c>
      <c r="L40" s="26">
        <v>0</v>
      </c>
      <c r="M40" s="27">
        <f t="shared" si="2"/>
        <v>0</v>
      </c>
      <c r="N40" s="25">
        <v>18000</v>
      </c>
      <c r="O40" s="26">
        <v>8276.875</v>
      </c>
      <c r="P40" s="26">
        <v>0</v>
      </c>
      <c r="Q40" s="26">
        <f t="shared" si="15"/>
        <v>26276.875</v>
      </c>
      <c r="R40" s="25">
        <v>0</v>
      </c>
      <c r="S40" s="26">
        <v>0</v>
      </c>
      <c r="T40" s="26">
        <v>0</v>
      </c>
      <c r="U40" s="27">
        <f t="shared" si="16"/>
        <v>0</v>
      </c>
      <c r="V40" s="26"/>
      <c r="W40" s="26"/>
      <c r="X40" s="26"/>
      <c r="Y40" s="26"/>
      <c r="Z40" s="39">
        <f t="shared" si="6"/>
        <v>18000</v>
      </c>
      <c r="AA40" s="40">
        <f t="shared" si="7"/>
        <v>8276.875</v>
      </c>
      <c r="AB40" s="40">
        <f t="shared" si="8"/>
        <v>0</v>
      </c>
      <c r="AC40" s="41">
        <f t="shared" si="9"/>
        <v>26276.875</v>
      </c>
    </row>
    <row r="41" spans="1:29" x14ac:dyDescent="0.2">
      <c r="A41" s="17">
        <v>2047</v>
      </c>
      <c r="B41" s="25">
        <v>0</v>
      </c>
      <c r="C41" s="26">
        <v>0</v>
      </c>
      <c r="D41" s="26">
        <v>0</v>
      </c>
      <c r="E41" s="27">
        <f t="shared" si="13"/>
        <v>0</v>
      </c>
      <c r="F41" s="25">
        <v>0</v>
      </c>
      <c r="G41" s="26">
        <v>0</v>
      </c>
      <c r="H41" s="26">
        <v>0</v>
      </c>
      <c r="I41" s="27">
        <f t="shared" si="12"/>
        <v>0</v>
      </c>
      <c r="J41" s="25">
        <v>0</v>
      </c>
      <c r="K41" s="26">
        <v>0</v>
      </c>
      <c r="L41" s="26">
        <v>0</v>
      </c>
      <c r="M41" s="27">
        <f t="shared" si="2"/>
        <v>0</v>
      </c>
      <c r="N41" s="25">
        <v>19000</v>
      </c>
      <c r="O41" s="26">
        <v>7837.5</v>
      </c>
      <c r="P41" s="26">
        <v>0</v>
      </c>
      <c r="Q41" s="26">
        <f t="shared" si="15"/>
        <v>26837.5</v>
      </c>
      <c r="R41" s="25">
        <v>0</v>
      </c>
      <c r="S41" s="26">
        <v>0</v>
      </c>
      <c r="T41" s="26">
        <v>0</v>
      </c>
      <c r="U41" s="27">
        <f t="shared" si="16"/>
        <v>0</v>
      </c>
      <c r="V41" s="26"/>
      <c r="W41" s="26"/>
      <c r="X41" s="26"/>
      <c r="Y41" s="26"/>
      <c r="Z41" s="39">
        <f t="shared" si="6"/>
        <v>19000</v>
      </c>
      <c r="AA41" s="40">
        <f t="shared" si="7"/>
        <v>7837.5</v>
      </c>
      <c r="AB41" s="40">
        <f t="shared" si="8"/>
        <v>0</v>
      </c>
      <c r="AC41" s="41">
        <f t="shared" si="9"/>
        <v>26837.5</v>
      </c>
    </row>
    <row r="42" spans="1:29" x14ac:dyDescent="0.2">
      <c r="A42" s="17">
        <v>2048</v>
      </c>
      <c r="B42" s="25">
        <v>0</v>
      </c>
      <c r="C42" s="26">
        <v>0</v>
      </c>
      <c r="D42" s="26">
        <v>0</v>
      </c>
      <c r="E42" s="27">
        <f t="shared" si="13"/>
        <v>0</v>
      </c>
      <c r="F42" s="25">
        <v>0</v>
      </c>
      <c r="G42" s="26">
        <v>0</v>
      </c>
      <c r="H42" s="26">
        <v>0</v>
      </c>
      <c r="I42" s="27">
        <f t="shared" si="12"/>
        <v>0</v>
      </c>
      <c r="J42" s="25">
        <v>0</v>
      </c>
      <c r="K42" s="26">
        <v>0</v>
      </c>
      <c r="L42" s="26">
        <v>0</v>
      </c>
      <c r="M42" s="27">
        <f t="shared" si="2"/>
        <v>0</v>
      </c>
      <c r="N42" s="25">
        <v>19500</v>
      </c>
      <c r="O42" s="26">
        <v>7380.3125</v>
      </c>
      <c r="P42" s="26">
        <v>0</v>
      </c>
      <c r="Q42" s="26">
        <f t="shared" si="15"/>
        <v>26880.3125</v>
      </c>
      <c r="R42" s="25">
        <v>0</v>
      </c>
      <c r="S42" s="26">
        <v>0</v>
      </c>
      <c r="T42" s="26">
        <v>0</v>
      </c>
      <c r="U42" s="27">
        <f t="shared" si="16"/>
        <v>0</v>
      </c>
      <c r="V42" s="26"/>
      <c r="W42" s="26"/>
      <c r="X42" s="26"/>
      <c r="Y42" s="26"/>
      <c r="Z42" s="39">
        <f t="shared" si="6"/>
        <v>19500</v>
      </c>
      <c r="AA42" s="40">
        <f t="shared" si="7"/>
        <v>7380.3125</v>
      </c>
      <c r="AB42" s="40">
        <f t="shared" si="8"/>
        <v>0</v>
      </c>
      <c r="AC42" s="41">
        <f t="shared" si="9"/>
        <v>26880.3125</v>
      </c>
    </row>
    <row r="43" spans="1:29" x14ac:dyDescent="0.2">
      <c r="A43" s="17">
        <v>2049</v>
      </c>
      <c r="B43" s="25">
        <v>0</v>
      </c>
      <c r="C43" s="26">
        <v>0</v>
      </c>
      <c r="D43" s="26">
        <v>0</v>
      </c>
      <c r="E43" s="27">
        <f t="shared" si="13"/>
        <v>0</v>
      </c>
      <c r="F43" s="25">
        <v>0</v>
      </c>
      <c r="G43" s="26">
        <v>0</v>
      </c>
      <c r="H43" s="26">
        <v>0</v>
      </c>
      <c r="I43" s="27">
        <f t="shared" si="12"/>
        <v>0</v>
      </c>
      <c r="J43" s="25">
        <v>0</v>
      </c>
      <c r="K43" s="26">
        <v>0</v>
      </c>
      <c r="L43" s="26">
        <v>0</v>
      </c>
      <c r="M43" s="27">
        <f t="shared" si="2"/>
        <v>0</v>
      </c>
      <c r="N43" s="25">
        <v>20500</v>
      </c>
      <c r="O43" s="26">
        <v>6905.3125</v>
      </c>
      <c r="P43" s="26">
        <v>0</v>
      </c>
      <c r="Q43" s="26">
        <f t="shared" si="15"/>
        <v>27405.3125</v>
      </c>
      <c r="R43" s="25">
        <v>0</v>
      </c>
      <c r="S43" s="26">
        <v>0</v>
      </c>
      <c r="T43" s="26">
        <v>0</v>
      </c>
      <c r="U43" s="27">
        <f t="shared" si="16"/>
        <v>0</v>
      </c>
      <c r="V43" s="26"/>
      <c r="W43" s="26"/>
      <c r="X43" s="26"/>
      <c r="Y43" s="26"/>
      <c r="Z43" s="39">
        <f t="shared" si="6"/>
        <v>20500</v>
      </c>
      <c r="AA43" s="40">
        <f t="shared" si="7"/>
        <v>6905.3125</v>
      </c>
      <c r="AB43" s="40">
        <f t="shared" si="8"/>
        <v>0</v>
      </c>
      <c r="AC43" s="41">
        <f t="shared" si="9"/>
        <v>27405.3125</v>
      </c>
    </row>
    <row r="44" spans="1:29" x14ac:dyDescent="0.2">
      <c r="A44" s="17">
        <v>2050</v>
      </c>
      <c r="B44" s="25">
        <v>0</v>
      </c>
      <c r="C44" s="26">
        <v>0</v>
      </c>
      <c r="D44" s="26">
        <v>0</v>
      </c>
      <c r="E44" s="27">
        <f t="shared" si="13"/>
        <v>0</v>
      </c>
      <c r="F44" s="25">
        <v>0</v>
      </c>
      <c r="G44" s="26">
        <v>0</v>
      </c>
      <c r="H44" s="26">
        <v>0</v>
      </c>
      <c r="I44" s="27">
        <f t="shared" si="12"/>
        <v>0</v>
      </c>
      <c r="J44" s="25">
        <v>0</v>
      </c>
      <c r="K44" s="26">
        <v>0</v>
      </c>
      <c r="L44" s="26">
        <v>0</v>
      </c>
      <c r="M44" s="27">
        <f t="shared" si="2"/>
        <v>0</v>
      </c>
      <c r="N44" s="25">
        <v>21000</v>
      </c>
      <c r="O44" s="26">
        <v>6412.5</v>
      </c>
      <c r="P44" s="26">
        <v>0</v>
      </c>
      <c r="Q44" s="26">
        <f t="shared" si="15"/>
        <v>27412.5</v>
      </c>
      <c r="R44" s="25">
        <v>0</v>
      </c>
      <c r="S44" s="26">
        <v>0</v>
      </c>
      <c r="T44" s="26">
        <v>0</v>
      </c>
      <c r="U44" s="27">
        <f t="shared" si="16"/>
        <v>0</v>
      </c>
      <c r="V44" s="26"/>
      <c r="W44" s="26"/>
      <c r="X44" s="26"/>
      <c r="Y44" s="26"/>
      <c r="Z44" s="39">
        <f t="shared" si="6"/>
        <v>21000</v>
      </c>
      <c r="AA44" s="40">
        <f t="shared" si="7"/>
        <v>6412.5</v>
      </c>
      <c r="AB44" s="40">
        <f t="shared" si="8"/>
        <v>0</v>
      </c>
      <c r="AC44" s="41">
        <f t="shared" si="9"/>
        <v>27412.5</v>
      </c>
    </row>
    <row r="45" spans="1:29" x14ac:dyDescent="0.2">
      <c r="A45" s="17">
        <v>2051</v>
      </c>
      <c r="B45" s="25">
        <v>0</v>
      </c>
      <c r="C45" s="26">
        <v>0</v>
      </c>
      <c r="D45" s="26">
        <v>0</v>
      </c>
      <c r="E45" s="27">
        <f t="shared" si="13"/>
        <v>0</v>
      </c>
      <c r="F45" s="25">
        <v>0</v>
      </c>
      <c r="G45" s="26">
        <v>0</v>
      </c>
      <c r="H45" s="26">
        <v>0</v>
      </c>
      <c r="I45" s="27">
        <f t="shared" si="12"/>
        <v>0</v>
      </c>
      <c r="J45" s="25">
        <v>0</v>
      </c>
      <c r="K45" s="26">
        <v>0</v>
      </c>
      <c r="L45" s="26">
        <v>0</v>
      </c>
      <c r="M45" s="27">
        <f t="shared" si="2"/>
        <v>0</v>
      </c>
      <c r="N45" s="25">
        <v>22000</v>
      </c>
      <c r="O45" s="26">
        <v>5901.875</v>
      </c>
      <c r="P45" s="26">
        <v>0</v>
      </c>
      <c r="Q45" s="26">
        <f t="shared" si="15"/>
        <v>27901.875</v>
      </c>
      <c r="R45" s="25">
        <v>0</v>
      </c>
      <c r="S45" s="26">
        <v>0</v>
      </c>
      <c r="T45" s="26">
        <v>0</v>
      </c>
      <c r="U45" s="27">
        <f t="shared" si="16"/>
        <v>0</v>
      </c>
      <c r="V45" s="26"/>
      <c r="W45" s="26"/>
      <c r="X45" s="26"/>
      <c r="Y45" s="26"/>
      <c r="Z45" s="39">
        <f t="shared" si="6"/>
        <v>22000</v>
      </c>
      <c r="AA45" s="40">
        <f t="shared" si="7"/>
        <v>5901.875</v>
      </c>
      <c r="AB45" s="40">
        <f t="shared" si="8"/>
        <v>0</v>
      </c>
      <c r="AC45" s="41">
        <f t="shared" si="9"/>
        <v>27901.875</v>
      </c>
    </row>
    <row r="46" spans="1:29" x14ac:dyDescent="0.2">
      <c r="A46" s="17">
        <v>2052</v>
      </c>
      <c r="B46" s="25">
        <v>0</v>
      </c>
      <c r="C46" s="26">
        <v>0</v>
      </c>
      <c r="D46" s="26">
        <v>0</v>
      </c>
      <c r="E46" s="27">
        <f t="shared" si="13"/>
        <v>0</v>
      </c>
      <c r="F46" s="25">
        <v>0</v>
      </c>
      <c r="G46" s="26">
        <v>0</v>
      </c>
      <c r="H46" s="26">
        <v>0</v>
      </c>
      <c r="I46" s="27">
        <f t="shared" si="12"/>
        <v>0</v>
      </c>
      <c r="J46" s="25">
        <v>0</v>
      </c>
      <c r="K46" s="26">
        <v>0</v>
      </c>
      <c r="L46" s="26">
        <v>0</v>
      </c>
      <c r="M46" s="27">
        <f t="shared" si="2"/>
        <v>0</v>
      </c>
      <c r="N46" s="25">
        <v>23000</v>
      </c>
      <c r="O46" s="26">
        <v>5367.5</v>
      </c>
      <c r="P46" s="26">
        <v>0</v>
      </c>
      <c r="Q46" s="26">
        <f t="shared" si="15"/>
        <v>28367.5</v>
      </c>
      <c r="R46" s="25">
        <v>0</v>
      </c>
      <c r="S46" s="26">
        <v>0</v>
      </c>
      <c r="T46" s="26">
        <v>0</v>
      </c>
      <c r="U46" s="27">
        <f t="shared" si="16"/>
        <v>0</v>
      </c>
      <c r="V46" s="26"/>
      <c r="W46" s="26"/>
      <c r="X46" s="26"/>
      <c r="Y46" s="26"/>
      <c r="Z46" s="39">
        <f t="shared" si="6"/>
        <v>23000</v>
      </c>
      <c r="AA46" s="40">
        <f t="shared" si="7"/>
        <v>5367.5</v>
      </c>
      <c r="AB46" s="40">
        <f t="shared" si="8"/>
        <v>0</v>
      </c>
      <c r="AC46" s="41">
        <f t="shared" si="9"/>
        <v>28367.5</v>
      </c>
    </row>
    <row r="47" spans="1:29" x14ac:dyDescent="0.2">
      <c r="A47" s="17">
        <v>2053</v>
      </c>
      <c r="B47" s="25">
        <v>0</v>
      </c>
      <c r="C47" s="26">
        <v>0</v>
      </c>
      <c r="D47" s="26">
        <v>0</v>
      </c>
      <c r="E47" s="27">
        <f t="shared" si="13"/>
        <v>0</v>
      </c>
      <c r="F47" s="25">
        <v>0</v>
      </c>
      <c r="G47" s="26">
        <v>0</v>
      </c>
      <c r="H47" s="26">
        <v>0</v>
      </c>
      <c r="I47" s="27">
        <f t="shared" si="12"/>
        <v>0</v>
      </c>
      <c r="J47" s="25">
        <v>0</v>
      </c>
      <c r="K47" s="26">
        <v>0</v>
      </c>
      <c r="L47" s="26">
        <v>0</v>
      </c>
      <c r="M47" s="27">
        <f t="shared" si="2"/>
        <v>0</v>
      </c>
      <c r="N47" s="25">
        <v>23500</v>
      </c>
      <c r="O47" s="26">
        <v>4815.3125</v>
      </c>
      <c r="P47" s="26">
        <v>0</v>
      </c>
      <c r="Q47" s="26">
        <f t="shared" si="15"/>
        <v>28315.3125</v>
      </c>
      <c r="R47" s="25">
        <v>0</v>
      </c>
      <c r="S47" s="26">
        <v>0</v>
      </c>
      <c r="T47" s="26">
        <v>0</v>
      </c>
      <c r="U47" s="27">
        <f t="shared" si="16"/>
        <v>0</v>
      </c>
      <c r="V47" s="26"/>
      <c r="W47" s="26"/>
      <c r="X47" s="26"/>
      <c r="Y47" s="26"/>
      <c r="Z47" s="39">
        <f t="shared" si="6"/>
        <v>23500</v>
      </c>
      <c r="AA47" s="40">
        <f t="shared" si="7"/>
        <v>4815.3125</v>
      </c>
      <c r="AB47" s="40">
        <f t="shared" si="8"/>
        <v>0</v>
      </c>
      <c r="AC47" s="41">
        <f t="shared" si="9"/>
        <v>28315.3125</v>
      </c>
    </row>
    <row r="48" spans="1:29" x14ac:dyDescent="0.2">
      <c r="A48" s="17">
        <v>2054</v>
      </c>
      <c r="B48" s="25">
        <v>0</v>
      </c>
      <c r="C48" s="26">
        <v>0</v>
      </c>
      <c r="D48" s="26">
        <v>0</v>
      </c>
      <c r="E48" s="27">
        <f t="shared" si="13"/>
        <v>0</v>
      </c>
      <c r="F48" s="25">
        <v>0</v>
      </c>
      <c r="G48" s="26">
        <v>0</v>
      </c>
      <c r="H48" s="26">
        <v>0</v>
      </c>
      <c r="I48" s="27">
        <f t="shared" si="12"/>
        <v>0</v>
      </c>
      <c r="J48" s="25">
        <v>0</v>
      </c>
      <c r="K48" s="26">
        <v>0</v>
      </c>
      <c r="L48" s="26">
        <v>0</v>
      </c>
      <c r="M48" s="27">
        <f t="shared" si="2"/>
        <v>0</v>
      </c>
      <c r="N48" s="25">
        <v>24500</v>
      </c>
      <c r="O48" s="26">
        <v>4245.3125</v>
      </c>
      <c r="P48" s="26">
        <v>0</v>
      </c>
      <c r="Q48" s="26">
        <f t="shared" si="15"/>
        <v>28745.3125</v>
      </c>
      <c r="R48" s="25">
        <v>0</v>
      </c>
      <c r="S48" s="26">
        <v>0</v>
      </c>
      <c r="T48" s="26">
        <v>0</v>
      </c>
      <c r="U48" s="27">
        <f t="shared" si="16"/>
        <v>0</v>
      </c>
      <c r="V48" s="26"/>
      <c r="W48" s="26"/>
      <c r="X48" s="26"/>
      <c r="Y48" s="26"/>
      <c r="Z48" s="39">
        <f t="shared" si="6"/>
        <v>24500</v>
      </c>
      <c r="AA48" s="40">
        <f t="shared" si="7"/>
        <v>4245.3125</v>
      </c>
      <c r="AB48" s="40">
        <f t="shared" si="8"/>
        <v>0</v>
      </c>
      <c r="AC48" s="41">
        <f t="shared" si="9"/>
        <v>28745.3125</v>
      </c>
    </row>
    <row r="49" spans="1:29" x14ac:dyDescent="0.2">
      <c r="A49" s="17">
        <v>2055</v>
      </c>
      <c r="B49" s="25">
        <v>0</v>
      </c>
      <c r="C49" s="26">
        <v>0</v>
      </c>
      <c r="D49" s="26">
        <v>0</v>
      </c>
      <c r="E49" s="27">
        <f t="shared" si="13"/>
        <v>0</v>
      </c>
      <c r="F49" s="25">
        <v>0</v>
      </c>
      <c r="G49" s="26">
        <v>0</v>
      </c>
      <c r="H49" s="26">
        <v>0</v>
      </c>
      <c r="I49" s="27">
        <f t="shared" si="12"/>
        <v>0</v>
      </c>
      <c r="J49" s="25">
        <v>0</v>
      </c>
      <c r="K49" s="26">
        <v>0</v>
      </c>
      <c r="L49" s="26">
        <v>0</v>
      </c>
      <c r="M49" s="27">
        <f t="shared" si="2"/>
        <v>0</v>
      </c>
      <c r="N49" s="25">
        <v>25500</v>
      </c>
      <c r="O49" s="26">
        <v>3651.5625</v>
      </c>
      <c r="P49" s="26">
        <v>0</v>
      </c>
      <c r="Q49" s="26">
        <f t="shared" si="15"/>
        <v>29151.5625</v>
      </c>
      <c r="R49" s="25">
        <v>0</v>
      </c>
      <c r="S49" s="26">
        <v>0</v>
      </c>
      <c r="T49" s="26">
        <v>0</v>
      </c>
      <c r="U49" s="27">
        <f t="shared" si="16"/>
        <v>0</v>
      </c>
      <c r="V49" s="26"/>
      <c r="W49" s="26"/>
      <c r="X49" s="26"/>
      <c r="Y49" s="26"/>
      <c r="Z49" s="39">
        <f t="shared" si="6"/>
        <v>25500</v>
      </c>
      <c r="AA49" s="40">
        <f t="shared" si="7"/>
        <v>3651.5625</v>
      </c>
      <c r="AB49" s="40">
        <f t="shared" si="8"/>
        <v>0</v>
      </c>
      <c r="AC49" s="41">
        <f t="shared" si="9"/>
        <v>29151.5625</v>
      </c>
    </row>
    <row r="50" spans="1:29" x14ac:dyDescent="0.2">
      <c r="A50" s="17">
        <v>2056</v>
      </c>
      <c r="B50" s="25">
        <v>0</v>
      </c>
      <c r="C50" s="26">
        <v>0</v>
      </c>
      <c r="D50" s="26">
        <v>0</v>
      </c>
      <c r="E50" s="27">
        <f t="shared" si="13"/>
        <v>0</v>
      </c>
      <c r="F50" s="25">
        <v>0</v>
      </c>
      <c r="G50" s="26">
        <v>0</v>
      </c>
      <c r="H50" s="26">
        <v>0</v>
      </c>
      <c r="I50" s="27">
        <f t="shared" si="12"/>
        <v>0</v>
      </c>
      <c r="J50" s="25">
        <v>0</v>
      </c>
      <c r="K50" s="26">
        <v>0</v>
      </c>
      <c r="L50" s="26">
        <v>0</v>
      </c>
      <c r="M50" s="27">
        <f t="shared" si="2"/>
        <v>0</v>
      </c>
      <c r="N50" s="25">
        <v>26500</v>
      </c>
      <c r="O50" s="26">
        <v>3034.0625</v>
      </c>
      <c r="P50" s="26">
        <v>0</v>
      </c>
      <c r="Q50" s="26">
        <f t="shared" si="15"/>
        <v>29534.0625</v>
      </c>
      <c r="R50" s="25">
        <v>0</v>
      </c>
      <c r="S50" s="26">
        <v>0</v>
      </c>
      <c r="T50" s="26">
        <v>0</v>
      </c>
      <c r="U50" s="27">
        <f t="shared" si="16"/>
        <v>0</v>
      </c>
      <c r="V50" s="26"/>
      <c r="W50" s="26"/>
      <c r="X50" s="26"/>
      <c r="Y50" s="26"/>
      <c r="Z50" s="39">
        <f t="shared" si="6"/>
        <v>26500</v>
      </c>
      <c r="AA50" s="40">
        <f t="shared" si="7"/>
        <v>3034.0625</v>
      </c>
      <c r="AB50" s="40">
        <f t="shared" si="8"/>
        <v>0</v>
      </c>
      <c r="AC50" s="41">
        <f t="shared" si="9"/>
        <v>29534.0625</v>
      </c>
    </row>
    <row r="51" spans="1:29" x14ac:dyDescent="0.2">
      <c r="A51" s="17">
        <v>2057</v>
      </c>
      <c r="B51" s="25">
        <v>0</v>
      </c>
      <c r="C51" s="26">
        <v>0</v>
      </c>
      <c r="D51" s="26">
        <v>0</v>
      </c>
      <c r="E51" s="27">
        <f t="shared" si="13"/>
        <v>0</v>
      </c>
      <c r="F51" s="25">
        <v>0</v>
      </c>
      <c r="G51" s="26">
        <v>0</v>
      </c>
      <c r="H51" s="26">
        <v>0</v>
      </c>
      <c r="I51" s="27">
        <f t="shared" si="12"/>
        <v>0</v>
      </c>
      <c r="J51" s="25">
        <v>0</v>
      </c>
      <c r="K51" s="26">
        <v>0</v>
      </c>
      <c r="L51" s="26">
        <v>0</v>
      </c>
      <c r="M51" s="27">
        <f t="shared" si="2"/>
        <v>0</v>
      </c>
      <c r="N51" s="25">
        <v>27500</v>
      </c>
      <c r="O51" s="26">
        <v>2392.8125</v>
      </c>
      <c r="P51" s="26">
        <v>0</v>
      </c>
      <c r="Q51" s="26">
        <f t="shared" si="15"/>
        <v>29892.8125</v>
      </c>
      <c r="R51" s="25">
        <v>0</v>
      </c>
      <c r="S51" s="26">
        <v>0</v>
      </c>
      <c r="T51" s="26">
        <v>0</v>
      </c>
      <c r="U51" s="27">
        <f t="shared" si="16"/>
        <v>0</v>
      </c>
      <c r="V51" s="26"/>
      <c r="W51" s="26"/>
      <c r="X51" s="26"/>
      <c r="Y51" s="26"/>
      <c r="Z51" s="39">
        <f t="shared" si="6"/>
        <v>27500</v>
      </c>
      <c r="AA51" s="40">
        <f t="shared" si="7"/>
        <v>2392.8125</v>
      </c>
      <c r="AB51" s="40">
        <f t="shared" si="8"/>
        <v>0</v>
      </c>
      <c r="AC51" s="41">
        <f t="shared" si="9"/>
        <v>29892.8125</v>
      </c>
    </row>
    <row r="52" spans="1:29" x14ac:dyDescent="0.2">
      <c r="A52" s="17">
        <v>2058</v>
      </c>
      <c r="B52" s="25">
        <v>0</v>
      </c>
      <c r="C52" s="26">
        <v>0</v>
      </c>
      <c r="D52" s="26">
        <v>0</v>
      </c>
      <c r="E52" s="27">
        <f t="shared" si="13"/>
        <v>0</v>
      </c>
      <c r="F52" s="25">
        <v>0</v>
      </c>
      <c r="G52" s="26">
        <v>0</v>
      </c>
      <c r="H52" s="26">
        <v>0</v>
      </c>
      <c r="I52" s="27">
        <f t="shared" si="12"/>
        <v>0</v>
      </c>
      <c r="J52" s="25">
        <v>0</v>
      </c>
      <c r="K52" s="26">
        <v>0</v>
      </c>
      <c r="L52" s="26">
        <v>0</v>
      </c>
      <c r="M52" s="27">
        <f t="shared" si="2"/>
        <v>0</v>
      </c>
      <c r="N52" s="25">
        <v>28500</v>
      </c>
      <c r="O52" s="26">
        <v>1727.8125</v>
      </c>
      <c r="P52" s="26">
        <v>0</v>
      </c>
      <c r="Q52" s="26">
        <f t="shared" si="15"/>
        <v>30227.8125</v>
      </c>
      <c r="R52" s="25">
        <v>0</v>
      </c>
      <c r="S52" s="26">
        <v>0</v>
      </c>
      <c r="T52" s="26">
        <v>0</v>
      </c>
      <c r="U52" s="27">
        <f t="shared" si="16"/>
        <v>0</v>
      </c>
      <c r="V52" s="26"/>
      <c r="W52" s="26"/>
      <c r="X52" s="26"/>
      <c r="Y52" s="26"/>
      <c r="Z52" s="39">
        <f t="shared" si="6"/>
        <v>28500</v>
      </c>
      <c r="AA52" s="40">
        <f t="shared" si="7"/>
        <v>1727.8125</v>
      </c>
      <c r="AB52" s="40">
        <f t="shared" si="8"/>
        <v>0</v>
      </c>
      <c r="AC52" s="41">
        <f t="shared" si="9"/>
        <v>30227.8125</v>
      </c>
    </row>
    <row r="53" spans="1:29" x14ac:dyDescent="0.2">
      <c r="A53" s="17">
        <v>2059</v>
      </c>
      <c r="B53" s="25">
        <v>0</v>
      </c>
      <c r="C53" s="26">
        <v>0</v>
      </c>
      <c r="D53" s="26">
        <v>0</v>
      </c>
      <c r="E53" s="27">
        <f t="shared" si="13"/>
        <v>0</v>
      </c>
      <c r="F53" s="25">
        <v>0</v>
      </c>
      <c r="G53" s="26">
        <v>0</v>
      </c>
      <c r="H53" s="26">
        <v>0</v>
      </c>
      <c r="I53" s="27">
        <f t="shared" si="12"/>
        <v>0</v>
      </c>
      <c r="J53" s="25">
        <v>0</v>
      </c>
      <c r="K53" s="26">
        <v>0</v>
      </c>
      <c r="L53" s="26">
        <v>0</v>
      </c>
      <c r="M53" s="27">
        <f t="shared" si="2"/>
        <v>0</v>
      </c>
      <c r="N53" s="25">
        <v>29500</v>
      </c>
      <c r="O53" s="26">
        <v>1039.0625</v>
      </c>
      <c r="P53" s="26">
        <v>0</v>
      </c>
      <c r="Q53" s="26">
        <f t="shared" si="15"/>
        <v>30539.0625</v>
      </c>
      <c r="R53" s="25">
        <v>0</v>
      </c>
      <c r="S53" s="26">
        <v>0</v>
      </c>
      <c r="T53" s="26">
        <v>0</v>
      </c>
      <c r="U53" s="27">
        <f t="shared" si="16"/>
        <v>0</v>
      </c>
      <c r="V53" s="26"/>
      <c r="W53" s="26"/>
      <c r="X53" s="26"/>
      <c r="Y53" s="26"/>
      <c r="Z53" s="39">
        <f t="shared" si="6"/>
        <v>29500</v>
      </c>
      <c r="AA53" s="40">
        <f t="shared" si="7"/>
        <v>1039.0625</v>
      </c>
      <c r="AB53" s="40">
        <f t="shared" si="8"/>
        <v>0</v>
      </c>
      <c r="AC53" s="41">
        <f t="shared" si="9"/>
        <v>30539.0625</v>
      </c>
    </row>
    <row r="54" spans="1:29" x14ac:dyDescent="0.2">
      <c r="A54" s="17">
        <v>2060</v>
      </c>
      <c r="B54" s="25">
        <v>0</v>
      </c>
      <c r="C54" s="26">
        <v>0</v>
      </c>
      <c r="D54" s="26">
        <v>0</v>
      </c>
      <c r="E54" s="27">
        <f t="shared" si="13"/>
        <v>0</v>
      </c>
      <c r="F54" s="25">
        <v>0</v>
      </c>
      <c r="G54" s="26">
        <v>0</v>
      </c>
      <c r="H54" s="26">
        <v>0</v>
      </c>
      <c r="I54" s="27">
        <f t="shared" si="12"/>
        <v>0</v>
      </c>
      <c r="J54" s="25">
        <v>0</v>
      </c>
      <c r="K54" s="26">
        <v>0</v>
      </c>
      <c r="L54" s="26">
        <v>0</v>
      </c>
      <c r="M54" s="27">
        <f t="shared" si="2"/>
        <v>0</v>
      </c>
      <c r="N54" s="25">
        <v>29000</v>
      </c>
      <c r="O54" s="26">
        <v>344.375</v>
      </c>
      <c r="P54" s="26">
        <v>0</v>
      </c>
      <c r="Q54" s="26">
        <f t="shared" si="15"/>
        <v>29344.375</v>
      </c>
      <c r="R54" s="25">
        <v>0</v>
      </c>
      <c r="S54" s="26">
        <v>0</v>
      </c>
      <c r="T54" s="26">
        <v>0</v>
      </c>
      <c r="U54" s="27">
        <f t="shared" si="16"/>
        <v>0</v>
      </c>
      <c r="V54" s="26"/>
      <c r="W54" s="26"/>
      <c r="X54" s="26"/>
      <c r="Y54" s="26"/>
      <c r="Z54" s="39">
        <f t="shared" si="6"/>
        <v>29000</v>
      </c>
      <c r="AA54" s="40">
        <f t="shared" si="7"/>
        <v>344.375</v>
      </c>
      <c r="AB54" s="40">
        <f t="shared" si="8"/>
        <v>0</v>
      </c>
      <c r="AC54" s="41">
        <f t="shared" si="9"/>
        <v>29344.375</v>
      </c>
    </row>
    <row r="55" spans="1:29" x14ac:dyDescent="0.2">
      <c r="A55" s="17"/>
      <c r="B55" s="23"/>
      <c r="E55" s="34"/>
      <c r="F55" s="42"/>
      <c r="G55" s="43"/>
      <c r="H55" s="43"/>
      <c r="I55" s="34"/>
      <c r="J55" s="23"/>
      <c r="M55" s="37"/>
      <c r="N55" s="23"/>
      <c r="Q55" s="37"/>
      <c r="R55" s="42"/>
      <c r="S55" s="43"/>
      <c r="T55" s="43"/>
      <c r="U55" s="34"/>
      <c r="V55" s="37"/>
      <c r="W55" s="37"/>
      <c r="X55" s="37"/>
      <c r="Y55" s="37"/>
      <c r="Z55" s="44"/>
      <c r="AA55" s="12"/>
      <c r="AB55" s="12"/>
      <c r="AC55" s="45"/>
    </row>
    <row r="56" spans="1:29" x14ac:dyDescent="0.2">
      <c r="A56" s="20" t="s">
        <v>36</v>
      </c>
      <c r="B56" s="46">
        <f>SUM(B16:B55)</f>
        <v>532737.54999999993</v>
      </c>
      <c r="C56" s="47">
        <f>SUM(C16:C55)</f>
        <v>97829.989999999962</v>
      </c>
      <c r="D56" s="47">
        <f>SUM(D16:D55)</f>
        <v>6521.9599999999991</v>
      </c>
      <c r="E56" s="48">
        <f>SUM(E15:E55)</f>
        <v>637089.5</v>
      </c>
      <c r="F56" s="49">
        <f>SUM(F15:F55)</f>
        <v>60541.83</v>
      </c>
      <c r="G56" s="47">
        <f>SUM(G15:G55)</f>
        <v>5802.6799999999994</v>
      </c>
      <c r="H56" s="47">
        <f>SUM(H15:H55)</f>
        <v>0</v>
      </c>
      <c r="I56" s="48">
        <f>SUM(I15:I55)</f>
        <v>66344.509999999995</v>
      </c>
      <c r="J56" s="46">
        <f>SUM(J16:J55)</f>
        <v>1917768.49</v>
      </c>
      <c r="K56" s="47">
        <f>SUM(K16:K55)</f>
        <v>396857.11</v>
      </c>
      <c r="L56" s="47">
        <f>SUM(L16:L55)</f>
        <v>39685.689999999988</v>
      </c>
      <c r="M56" s="47">
        <f>SUM(M15:M55)</f>
        <v>2354311.29</v>
      </c>
      <c r="N56" s="46">
        <f>SUM(N15:N55)</f>
        <v>638000</v>
      </c>
      <c r="O56" s="47">
        <f>SUM(O16:O55)</f>
        <v>365013.75</v>
      </c>
      <c r="P56" s="47">
        <f>SUM(P16:P55)</f>
        <v>0</v>
      </c>
      <c r="Q56" s="47">
        <f t="shared" ref="Q56:Z56" si="17">SUM(Q15:Q55)</f>
        <v>1003013.75</v>
      </c>
      <c r="R56" s="49">
        <f t="shared" si="17"/>
        <v>1255000</v>
      </c>
      <c r="S56" s="47">
        <f t="shared" si="17"/>
        <v>260133.74</v>
      </c>
      <c r="T56" s="47">
        <f t="shared" si="17"/>
        <v>0</v>
      </c>
      <c r="U56" s="48">
        <f t="shared" si="17"/>
        <v>1515133.74</v>
      </c>
      <c r="V56" s="49">
        <f t="shared" si="17"/>
        <v>0</v>
      </c>
      <c r="W56" s="47">
        <f t="shared" si="17"/>
        <v>508805.61</v>
      </c>
      <c r="X56" s="47">
        <f t="shared" si="17"/>
        <v>900</v>
      </c>
      <c r="Y56" s="48">
        <f t="shared" si="17"/>
        <v>509705.61</v>
      </c>
      <c r="Z56" s="50">
        <f t="shared" si="17"/>
        <v>4404047.87</v>
      </c>
      <c r="AA56" s="51">
        <f>SUM(AA14:AA55)</f>
        <v>1634442.88</v>
      </c>
      <c r="AB56" s="51">
        <f>SUM(AB14:AB55)</f>
        <v>47107.65</v>
      </c>
      <c r="AC56" s="52">
        <f>SUM(AC15:AC55)</f>
        <v>6085598.4000000004</v>
      </c>
    </row>
    <row r="57" spans="1:29" s="11" customFormat="1" x14ac:dyDescent="0.2">
      <c r="A57" s="53"/>
      <c r="B57" s="10"/>
      <c r="C57" s="10"/>
      <c r="D57" s="10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0">
        <f>+Z56-B56-F56-J56-N56-R56-V56</f>
        <v>2.3283064365386963E-10</v>
      </c>
      <c r="AA57" s="10">
        <f>+AA56-C56-G56-K56-O56-S56-W56</f>
        <v>0</v>
      </c>
      <c r="AB57" s="10">
        <f>+AB56-D56-H56-L56-P56-T56-X56</f>
        <v>1.4551915228366852E-11</v>
      </c>
      <c r="AC57" s="10">
        <f>+AC56-E56-I56-M56-Q56-U56-Y56</f>
        <v>5.8207660913467407E-10</v>
      </c>
    </row>
  </sheetData>
  <mergeCells count="55">
    <mergeCell ref="V12:Y12"/>
    <mergeCell ref="V13:Y13"/>
    <mergeCell ref="B9:E9"/>
    <mergeCell ref="F9:I9"/>
    <mergeCell ref="J9:M9"/>
    <mergeCell ref="N9:Q9"/>
    <mergeCell ref="R9:U9"/>
    <mergeCell ref="V9:Y9"/>
    <mergeCell ref="R13:U13"/>
    <mergeCell ref="B12:E12"/>
    <mergeCell ref="R12:U12"/>
    <mergeCell ref="B13:E13"/>
    <mergeCell ref="F12:I12"/>
    <mergeCell ref="F13:I13"/>
    <mergeCell ref="J12:M12"/>
    <mergeCell ref="J13:M13"/>
    <mergeCell ref="V6:Y6"/>
    <mergeCell ref="V7:Y7"/>
    <mergeCell ref="V8:Y8"/>
    <mergeCell ref="V10:Y10"/>
    <mergeCell ref="V11:Y11"/>
    <mergeCell ref="J6:M6"/>
    <mergeCell ref="J7:M7"/>
    <mergeCell ref="J8:M8"/>
    <mergeCell ref="J10:M10"/>
    <mergeCell ref="J11:M11"/>
    <mergeCell ref="F6:I6"/>
    <mergeCell ref="F7:I7"/>
    <mergeCell ref="F8:I8"/>
    <mergeCell ref="F10:I10"/>
    <mergeCell ref="F11:I11"/>
    <mergeCell ref="N12:Q12"/>
    <mergeCell ref="N13:Q13"/>
    <mergeCell ref="R6:U6"/>
    <mergeCell ref="R7:U7"/>
    <mergeCell ref="R8:U8"/>
    <mergeCell ref="R10:U10"/>
    <mergeCell ref="R11:U11"/>
    <mergeCell ref="N6:Q6"/>
    <mergeCell ref="N7:Q7"/>
    <mergeCell ref="N8:Q8"/>
    <mergeCell ref="N10:Q10"/>
    <mergeCell ref="N11:Q11"/>
    <mergeCell ref="Z13:AC13"/>
    <mergeCell ref="Z6:AC6"/>
    <mergeCell ref="Z7:AC7"/>
    <mergeCell ref="Z8:AC8"/>
    <mergeCell ref="Z10:AC10"/>
    <mergeCell ref="Z11:AC11"/>
    <mergeCell ref="Z12:AC12"/>
    <mergeCell ref="B11:E11"/>
    <mergeCell ref="B6:E6"/>
    <mergeCell ref="B7:E7"/>
    <mergeCell ref="B8:E8"/>
    <mergeCell ref="B10:E10"/>
  </mergeCells>
  <phoneticPr fontId="0" type="noConversion"/>
  <printOptions horizontalCentered="1"/>
  <pageMargins left="0.25" right="0.25" top="0.5" bottom="0.5" header="0.25" footer="0"/>
  <pageSetup scale="65" orientation="landscape" r:id="rId1"/>
  <headerFooter alignWithMargins="0">
    <oddHeader>&amp;R&amp;10Page &amp;P of &amp;N</oddHeader>
  </headerFooter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87" zoomScaleNormal="87" workbookViewId="0">
      <selection activeCell="F11" sqref="F11"/>
    </sheetView>
  </sheetViews>
  <sheetFormatPr defaultColWidth="9.77734375" defaultRowHeight="12.75" x14ac:dyDescent="0.2"/>
  <cols>
    <col min="1" max="16384" width="9.77734375" style="1"/>
  </cols>
  <sheetData/>
  <phoneticPr fontId="0" type="noConversion"/>
  <pageMargins left="0.25" right="0.25" top="0.75" bottom="0.5" header="0" footer="0"/>
  <pageSetup scale="80" orientation="landscape" horizontalDpi="0" verticalDpi="0" copies="0"/>
  <headerFooter alignWithMargins="0">
    <oddHeader>&amp;R&amp;""&amp;10Page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87" zoomScaleNormal="87" workbookViewId="0"/>
  </sheetViews>
  <sheetFormatPr defaultColWidth="9.77734375" defaultRowHeight="12.75" x14ac:dyDescent="0.2"/>
  <cols>
    <col min="1" max="16384" width="9.77734375" style="1"/>
  </cols>
  <sheetData/>
  <phoneticPr fontId="0" type="noConversion"/>
  <pageMargins left="0.25" right="0.25" top="0.75" bottom="0.5" header="0" footer="0"/>
  <pageSetup scale="80" orientation="landscape" horizontalDpi="0" verticalDpi="0" copies="0"/>
  <headerFooter alignWithMargins="0">
    <oddHeader>&amp;R&amp;""&amp;10Page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Sheet1!Print_Area</vt:lpstr>
      <vt:lpstr>Print_Area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2024-08-13T02:55:05Z</dcterms:created>
  <dcterms:modified xsi:type="dcterms:W3CDTF">2024-08-13T02:55:15Z</dcterms:modified>
  <cp:category/>
  <cp:contentStatus/>
</cp:coreProperties>
</file>